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Luc\OneDrive - Haute Ecole Specialisee de Suisse Occidentale\2018_2019\TP_TINF\TP5\"/>
    </mc:Choice>
  </mc:AlternateContent>
  <bookViews>
    <workbookView xWindow="0" yWindow="0" windowWidth="23040" windowHeight="9192" activeTab="3"/>
  </bookViews>
  <sheets>
    <sheet name="English" sheetId="1" r:id="rId1"/>
    <sheet name="French" sheetId="3" r:id="rId2"/>
    <sheet name="German" sheetId="4" r:id="rId3"/>
    <sheet name="question 2.5" sheetId="2" r:id="rId4"/>
    <sheet name="Feuil1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2" l="1"/>
  <c r="O37" i="1" l="1"/>
  <c r="O36" i="1"/>
  <c r="K37" i="1"/>
  <c r="K36" i="1"/>
  <c r="F37" i="1"/>
  <c r="F36" i="1"/>
  <c r="F35" i="1"/>
  <c r="F34" i="1"/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31" i="1" s="1"/>
  <c r="K20" i="1"/>
  <c r="K21" i="1"/>
  <c r="K22" i="1"/>
  <c r="K23" i="1"/>
  <c r="K24" i="1"/>
  <c r="K25" i="1"/>
  <c r="K26" i="1"/>
  <c r="K27" i="1"/>
  <c r="K28" i="1"/>
  <c r="K29" i="1"/>
  <c r="K30" i="1"/>
  <c r="K4" i="1"/>
  <c r="N4" i="1" l="1"/>
  <c r="O4" i="1" s="1"/>
  <c r="N5" i="1"/>
  <c r="O5" i="1" s="1"/>
  <c r="N6" i="1"/>
  <c r="O6" i="1" s="1"/>
  <c r="N7" i="1"/>
  <c r="O7" i="1"/>
  <c r="N8" i="1"/>
  <c r="O8" i="1"/>
  <c r="N9" i="1"/>
  <c r="O9" i="1"/>
  <c r="N10" i="1"/>
  <c r="O10" i="1" s="1"/>
  <c r="N11" i="1"/>
  <c r="O11" i="1" s="1"/>
  <c r="N12" i="1"/>
  <c r="O12" i="1" s="1"/>
  <c r="N13" i="1"/>
  <c r="O13" i="1"/>
  <c r="N14" i="1"/>
  <c r="O14" i="1"/>
  <c r="N15" i="1"/>
  <c r="O15" i="1"/>
  <c r="N16" i="1"/>
  <c r="O16" i="1" s="1"/>
  <c r="N17" i="1"/>
  <c r="O17" i="1" s="1"/>
  <c r="N18" i="1"/>
  <c r="O18" i="1" s="1"/>
  <c r="N19" i="1"/>
  <c r="O19" i="1"/>
  <c r="N20" i="1"/>
  <c r="O20" i="1"/>
  <c r="N21" i="1"/>
  <c r="O21" i="1"/>
  <c r="N22" i="1"/>
  <c r="O22" i="1" s="1"/>
  <c r="N23" i="1"/>
  <c r="O23" i="1" s="1"/>
  <c r="N24" i="1"/>
  <c r="O24" i="1" s="1"/>
  <c r="N25" i="1"/>
  <c r="O25" i="1"/>
  <c r="N26" i="1"/>
  <c r="O26" i="1"/>
  <c r="N27" i="1"/>
  <c r="O27" i="1"/>
  <c r="N28" i="1"/>
  <c r="O28" i="1" s="1"/>
  <c r="N29" i="1"/>
  <c r="O29" i="1" s="1"/>
  <c r="N30" i="1"/>
  <c r="O30" i="1" s="1"/>
  <c r="C31" i="5"/>
  <c r="B31" i="5"/>
  <c r="F4" i="3"/>
  <c r="G4" i="3"/>
  <c r="F5" i="3"/>
  <c r="G5" i="3" s="1"/>
  <c r="F6" i="3"/>
  <c r="G6" i="3"/>
  <c r="F7" i="3"/>
  <c r="G7" i="3"/>
  <c r="F8" i="3"/>
  <c r="G8" i="3"/>
  <c r="F9" i="3"/>
  <c r="G9" i="3" s="1"/>
  <c r="F10" i="3"/>
  <c r="G10" i="3"/>
  <c r="F11" i="3"/>
  <c r="G11" i="3" s="1"/>
  <c r="F12" i="3"/>
  <c r="G12" i="3"/>
  <c r="F13" i="3"/>
  <c r="G13" i="3"/>
  <c r="F14" i="3"/>
  <c r="G14" i="3"/>
  <c r="F15" i="3"/>
  <c r="G15" i="3" s="1"/>
  <c r="F16" i="3"/>
  <c r="G16" i="3"/>
  <c r="F17" i="3"/>
  <c r="G17" i="3" s="1"/>
  <c r="F18" i="3"/>
  <c r="G18" i="3"/>
  <c r="F19" i="3"/>
  <c r="G19" i="3"/>
  <c r="F20" i="3"/>
  <c r="G20" i="3"/>
  <c r="F21" i="3"/>
  <c r="G21" i="3" s="1"/>
  <c r="F22" i="3"/>
  <c r="G22" i="3"/>
  <c r="F23" i="3"/>
  <c r="G23" i="3" s="1"/>
  <c r="F24" i="3"/>
  <c r="G24" i="3"/>
  <c r="F25" i="3"/>
  <c r="G25" i="3"/>
  <c r="F26" i="3"/>
  <c r="G26" i="3"/>
  <c r="F27" i="3"/>
  <c r="G27" i="3" s="1"/>
  <c r="F28" i="3"/>
  <c r="G28" i="3"/>
  <c r="F29" i="3"/>
  <c r="G29" i="3" s="1"/>
  <c r="F30" i="3"/>
  <c r="G30" i="3"/>
  <c r="C31" i="3"/>
  <c r="C31" i="1"/>
  <c r="F4" i="4"/>
  <c r="G4" i="4" s="1"/>
  <c r="F5" i="4"/>
  <c r="G5" i="4"/>
  <c r="F6" i="4"/>
  <c r="G6" i="4"/>
  <c r="F7" i="4"/>
  <c r="G7" i="4" s="1"/>
  <c r="F8" i="4"/>
  <c r="G8" i="4" s="1"/>
  <c r="F9" i="4"/>
  <c r="G9" i="4" s="1"/>
  <c r="F10" i="4"/>
  <c r="G10" i="4"/>
  <c r="F11" i="4"/>
  <c r="G11" i="4"/>
  <c r="F12" i="4"/>
  <c r="G12" i="4"/>
  <c r="F13" i="4"/>
  <c r="G13" i="4" s="1"/>
  <c r="F14" i="4"/>
  <c r="G14" i="4" s="1"/>
  <c r="F15" i="4"/>
  <c r="G15" i="4" s="1"/>
  <c r="F16" i="4"/>
  <c r="G16" i="4"/>
  <c r="F17" i="4"/>
  <c r="G17" i="4"/>
  <c r="F18" i="4"/>
  <c r="G18" i="4"/>
  <c r="F19" i="4"/>
  <c r="G19" i="4" s="1"/>
  <c r="F20" i="4"/>
  <c r="G20" i="4" s="1"/>
  <c r="F21" i="4"/>
  <c r="G21" i="4" s="1"/>
  <c r="F22" i="4"/>
  <c r="G22" i="4"/>
  <c r="F23" i="4"/>
  <c r="G23" i="4"/>
  <c r="F24" i="4"/>
  <c r="G24" i="4"/>
  <c r="F25" i="4"/>
  <c r="G25" i="4" s="1"/>
  <c r="F26" i="4"/>
  <c r="G26" i="4" s="1"/>
  <c r="F27" i="4"/>
  <c r="G27" i="4" s="1"/>
  <c r="F28" i="4"/>
  <c r="G28" i="4"/>
  <c r="F29" i="4"/>
  <c r="G29" i="4"/>
  <c r="F30" i="4"/>
  <c r="G30" i="4"/>
  <c r="C31" i="4"/>
  <c r="F26" i="1"/>
  <c r="G26" i="1" s="1"/>
  <c r="F5" i="1"/>
  <c r="G5" i="1" s="1"/>
  <c r="F6" i="1"/>
  <c r="G6" i="1"/>
  <c r="F7" i="1"/>
  <c r="G7" i="1"/>
  <c r="F8" i="1"/>
  <c r="G8" i="1"/>
  <c r="F9" i="1"/>
  <c r="G9" i="1" s="1"/>
  <c r="F10" i="1"/>
  <c r="G10" i="1" s="1"/>
  <c r="F11" i="1"/>
  <c r="G11" i="1" s="1"/>
  <c r="F12" i="1"/>
  <c r="G12" i="1"/>
  <c r="F13" i="1"/>
  <c r="G13" i="1"/>
  <c r="F14" i="1"/>
  <c r="G14" i="1"/>
  <c r="F15" i="1"/>
  <c r="G15" i="1" s="1"/>
  <c r="F16" i="1"/>
  <c r="G16" i="1" s="1"/>
  <c r="F17" i="1"/>
  <c r="G17" i="1" s="1"/>
  <c r="F18" i="1"/>
  <c r="G18" i="1"/>
  <c r="F19" i="1"/>
  <c r="G19" i="1"/>
  <c r="F20" i="1"/>
  <c r="G20" i="1"/>
  <c r="F21" i="1"/>
  <c r="G21" i="1" s="1"/>
  <c r="F22" i="1"/>
  <c r="G22" i="1" s="1"/>
  <c r="F23" i="1"/>
  <c r="G23" i="1" s="1"/>
  <c r="F24" i="1"/>
  <c r="G24" i="1"/>
  <c r="F25" i="1"/>
  <c r="G25" i="1"/>
  <c r="F27" i="1"/>
  <c r="G27" i="1"/>
  <c r="F28" i="1"/>
  <c r="G28" i="1" s="1"/>
  <c r="F29" i="1"/>
  <c r="G29" i="1" s="1"/>
  <c r="F30" i="1"/>
  <c r="G30" i="1" s="1"/>
  <c r="F4" i="1"/>
  <c r="G4" i="1"/>
  <c r="D31" i="4"/>
  <c r="N4" i="4"/>
  <c r="J4" i="4"/>
  <c r="D31" i="3"/>
  <c r="N4" i="3"/>
  <c r="J4" i="3"/>
  <c r="D31" i="1"/>
  <c r="O31" i="1" l="1"/>
  <c r="G31" i="1"/>
  <c r="G31" i="3"/>
  <c r="G31" i="4"/>
</calcChain>
</file>

<file path=xl/comments1.xml><?xml version="1.0" encoding="utf-8"?>
<comments xmlns="http://schemas.openxmlformats.org/spreadsheetml/2006/main">
  <authors>
    <author>Rudolf Scheurer</author>
  </authors>
  <commentList>
    <comment ref="G2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quantité d'information ponderée
gewichteter Informationsgehalt</t>
        </r>
      </text>
    </comment>
    <comment ref="K2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longueur du code ponderée
gewichtete Länge</t>
        </r>
      </text>
    </comment>
    <comment ref="B3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caractères
Buchstaben</t>
        </r>
      </text>
    </comment>
    <comment ref="C3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nombre d'apparition
Anzahl
</t>
        </r>
      </text>
    </comment>
    <comment ref="D3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probabilité du caractère
Wahrscheinlichkeit</t>
        </r>
      </text>
    </comment>
    <comment ref="J4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you can use function
LEN() to calculate length
of code word</t>
        </r>
      </text>
    </comment>
    <comment ref="N4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you can use function
LEN() to calculate length
of code word</t>
        </r>
      </text>
    </comment>
    <comment ref="K32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longueure moyenne (ponderée) des mots du code
(gewichtete) mittlere Länge der Codewörter</t>
        </r>
      </text>
    </comment>
    <comment ref="O32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longueure moyenne (ponderée) des mots du code
(gewichtete) mittlere Länge der Codewörter</t>
        </r>
      </text>
    </comment>
    <comment ref="F39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write URL of your text source here</t>
        </r>
      </text>
    </comment>
    <comment ref="F41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write your names here</t>
        </r>
      </text>
    </comment>
  </commentList>
</comments>
</file>

<file path=xl/comments2.xml><?xml version="1.0" encoding="utf-8"?>
<comments xmlns="http://schemas.openxmlformats.org/spreadsheetml/2006/main">
  <authors>
    <author>Rudolf Scheurer</author>
  </authors>
  <commentList>
    <comment ref="G2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quantité d'information ponderée
gewichteter Informationsgehalt</t>
        </r>
      </text>
    </comment>
    <comment ref="K2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longueur du code ponderée
gewichtete Länge</t>
        </r>
      </text>
    </comment>
    <comment ref="B3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caractères
Buchstaben</t>
        </r>
      </text>
    </comment>
    <comment ref="C3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nombre d'apparition
Anzahl
</t>
        </r>
      </text>
    </comment>
    <comment ref="D3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probabilité du caractère
Wahrscheinlichkeit</t>
        </r>
      </text>
    </comment>
    <comment ref="J4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you can use function
LEN() to calculate length
of code word</t>
        </r>
      </text>
    </comment>
    <comment ref="N4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you can use function
LEN() to calculate length
of code word</t>
        </r>
      </text>
    </comment>
    <comment ref="K32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longueure moyenne (ponderée) des mots du code
(gewichtete) mittlere Länge der Codewörter</t>
        </r>
      </text>
    </comment>
    <comment ref="O32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longueure moyenne (ponderée) des mots du code
(gewichtete) mittlere Länge der Codewörter</t>
        </r>
      </text>
    </comment>
    <comment ref="F39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write URL of your text source here</t>
        </r>
      </text>
    </comment>
    <comment ref="F41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write your names here</t>
        </r>
      </text>
    </comment>
  </commentList>
</comments>
</file>

<file path=xl/comments3.xml><?xml version="1.0" encoding="utf-8"?>
<comments xmlns="http://schemas.openxmlformats.org/spreadsheetml/2006/main">
  <authors>
    <author>Rudolf Scheurer</author>
  </authors>
  <commentList>
    <comment ref="G2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quantité d'information ponderée
gewichteter Informationsgehalt</t>
        </r>
      </text>
    </comment>
    <comment ref="K2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longueur du code ponderée
gewichtete Länge</t>
        </r>
      </text>
    </comment>
    <comment ref="B3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caractères
Buchstaben</t>
        </r>
      </text>
    </comment>
    <comment ref="C3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nombre d'apparition
Anzahl
</t>
        </r>
      </text>
    </comment>
    <comment ref="D3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probabilité du caractère
Wahrscheinlichkeit</t>
        </r>
      </text>
    </comment>
    <comment ref="J4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you can use function
LEN() to calculate length
of code word</t>
        </r>
      </text>
    </comment>
    <comment ref="N4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you can use function
LEN() to calculate length
of code word</t>
        </r>
      </text>
    </comment>
    <comment ref="K32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longueure moyenne (ponderée) des mots du code
(gewichtete) mittlere Länge der Codewörter</t>
        </r>
      </text>
    </comment>
    <comment ref="O32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longueure moyenne (ponderée) des mots du code
(gewichtete) mittlere Länge der Codewörter</t>
        </r>
      </text>
    </comment>
    <comment ref="F39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write URL of your text source here</t>
        </r>
      </text>
    </comment>
    <comment ref="F41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write your names here</t>
        </r>
      </text>
    </comment>
  </commentList>
</comments>
</file>

<file path=xl/comments4.xml><?xml version="1.0" encoding="utf-8"?>
<comments xmlns="http://schemas.openxmlformats.org/spreadsheetml/2006/main">
  <authors>
    <author>Rudolf Scheurer</author>
  </authors>
  <commentList>
    <comment ref="A3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caractères
Buchstaben</t>
        </r>
      </text>
    </comment>
    <comment ref="B3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nombre d'apparition
Anzahl
</t>
        </r>
      </text>
    </comment>
    <comment ref="C3" authorId="0" shapeId="0">
      <text>
        <r>
          <rPr>
            <b/>
            <sz val="10"/>
            <color indexed="81"/>
            <rFont val="Tahoma"/>
            <family val="2"/>
          </rPr>
          <t>Rudolf Scheurer:</t>
        </r>
        <r>
          <rPr>
            <sz val="10"/>
            <color indexed="81"/>
            <rFont val="Tahoma"/>
            <family val="2"/>
          </rPr>
          <t xml:space="preserve">
probabilité du caractère
Wahrscheinlichkeit</t>
        </r>
      </text>
    </comment>
  </commentList>
</comments>
</file>

<file path=xl/sharedStrings.xml><?xml version="1.0" encoding="utf-8"?>
<sst xmlns="http://schemas.openxmlformats.org/spreadsheetml/2006/main" count="302" uniqueCount="111">
  <si>
    <t>Statistics</t>
  </si>
  <si>
    <t>Source</t>
  </si>
  <si>
    <t>Shannon-Fano</t>
  </si>
  <si>
    <t>Huffman</t>
  </si>
  <si>
    <t>Char</t>
  </si>
  <si>
    <t>Probability</t>
  </si>
  <si>
    <t>Information</t>
  </si>
  <si>
    <t>Av. Inform.</t>
  </si>
  <si>
    <t>Code</t>
  </si>
  <si>
    <t>Length</t>
  </si>
  <si>
    <t>Average</t>
  </si>
  <si>
    <t>Count</t>
  </si>
  <si>
    <r>
      <t>p</t>
    </r>
    <r>
      <rPr>
        <b/>
        <vertAlign val="subscript"/>
        <sz val="10"/>
        <rFont val="Arial"/>
        <family val="2"/>
      </rPr>
      <t>i</t>
    </r>
  </si>
  <si>
    <r>
      <t>H</t>
    </r>
    <r>
      <rPr>
        <b/>
        <vertAlign val="subscript"/>
        <sz val="10"/>
        <rFont val="Arial"/>
        <family val="2"/>
      </rPr>
      <t>i</t>
    </r>
  </si>
  <si>
    <r>
      <t>p</t>
    </r>
    <r>
      <rPr>
        <b/>
        <vertAlign val="subscript"/>
        <sz val="10"/>
        <rFont val="Arial"/>
        <family val="2"/>
      </rPr>
      <t>i</t>
    </r>
    <r>
      <rPr>
        <b/>
        <sz val="10"/>
        <rFont val="Arial"/>
        <family val="2"/>
      </rPr>
      <t xml:space="preserve"> * H</t>
    </r>
    <r>
      <rPr>
        <b/>
        <vertAlign val="subscript"/>
        <sz val="10"/>
        <rFont val="Arial"/>
        <family val="2"/>
      </rPr>
      <t>i</t>
    </r>
  </si>
  <si>
    <t>Word</t>
  </si>
  <si>
    <r>
      <t>L</t>
    </r>
    <r>
      <rPr>
        <b/>
        <vertAlign val="subscript"/>
        <sz val="10"/>
        <rFont val="Arial"/>
        <family val="2"/>
      </rPr>
      <t>i</t>
    </r>
  </si>
  <si>
    <r>
      <t>p</t>
    </r>
    <r>
      <rPr>
        <b/>
        <vertAlign val="subscript"/>
        <sz val="10"/>
        <rFont val="Arial"/>
        <family val="2"/>
      </rPr>
      <t>i</t>
    </r>
    <r>
      <rPr>
        <b/>
        <sz val="10"/>
        <rFont val="Arial"/>
        <family val="2"/>
      </rPr>
      <t xml:space="preserve"> * L</t>
    </r>
    <r>
      <rPr>
        <b/>
        <vertAlign val="subscript"/>
        <sz val="10"/>
        <rFont val="Arial"/>
        <family val="2"/>
      </rPr>
      <t>i</t>
    </r>
  </si>
  <si>
    <t>space</t>
  </si>
  <si>
    <t>111</t>
  </si>
  <si>
    <t>E</t>
  </si>
  <si>
    <t>001</t>
  </si>
  <si>
    <t>T</t>
  </si>
  <si>
    <t>1100</t>
  </si>
  <si>
    <t>I</t>
  </si>
  <si>
    <t>1010</t>
  </si>
  <si>
    <t>A</t>
  </si>
  <si>
    <t>1001</t>
  </si>
  <si>
    <t>N</t>
  </si>
  <si>
    <t>1000</t>
  </si>
  <si>
    <t>O</t>
  </si>
  <si>
    <t>0110</t>
  </si>
  <si>
    <t>R</t>
  </si>
  <si>
    <t>0101</t>
  </si>
  <si>
    <t>S</t>
  </si>
  <si>
    <t>0001</t>
  </si>
  <si>
    <t>L</t>
  </si>
  <si>
    <t>11010</t>
  </si>
  <si>
    <t>D</t>
  </si>
  <si>
    <t>10111</t>
  </si>
  <si>
    <t>H</t>
  </si>
  <si>
    <t>01111</t>
  </si>
  <si>
    <t>C</t>
  </si>
  <si>
    <t>01110</t>
  </si>
  <si>
    <t>M</t>
  </si>
  <si>
    <t>01001</t>
  </si>
  <si>
    <t>U</t>
  </si>
  <si>
    <t>00000</t>
  </si>
  <si>
    <t>P</t>
  </si>
  <si>
    <t>110111</t>
  </si>
  <si>
    <t>B</t>
  </si>
  <si>
    <t>101101</t>
  </si>
  <si>
    <t>G</t>
  </si>
  <si>
    <t>101100</t>
  </si>
  <si>
    <t>F</t>
  </si>
  <si>
    <t>010001</t>
  </si>
  <si>
    <t>V</t>
  </si>
  <si>
    <t>010000</t>
  </si>
  <si>
    <t>Y</t>
  </si>
  <si>
    <t>000010</t>
  </si>
  <si>
    <t>W</t>
  </si>
  <si>
    <t>1101101</t>
  </si>
  <si>
    <t>X</t>
  </si>
  <si>
    <t>0000111</t>
  </si>
  <si>
    <t>K</t>
  </si>
  <si>
    <t>0000110</t>
  </si>
  <si>
    <t>J</t>
  </si>
  <si>
    <t>11011000</t>
  </si>
  <si>
    <t>Q</t>
  </si>
  <si>
    <t>110110011</t>
  </si>
  <si>
    <t>Z</t>
  </si>
  <si>
    <t>Total</t>
  </si>
  <si>
    <t>Entropy (H)</t>
  </si>
  <si>
    <t>Code Length</t>
  </si>
  <si>
    <t>Number of symbols</t>
  </si>
  <si>
    <t>Decision Quantity (D)</t>
  </si>
  <si>
    <t>Redundancy (R)</t>
  </si>
  <si>
    <t>Redundancy after Coding</t>
  </si>
  <si>
    <t>Relative Redundancy (r)</t>
  </si>
  <si>
    <t>Relativ Redundancy</t>
  </si>
  <si>
    <t>Text source (URL)</t>
  </si>
  <si>
    <t>Student Names</t>
  </si>
  <si>
    <t>Luc Meyer &amp; Fabien Coppi</t>
  </si>
  <si>
    <t>grandeur du fichier (kByte)</t>
  </si>
  <si>
    <t>Fichier non compressé (D * # caractères)</t>
  </si>
  <si>
    <t>Fichier comprimé par Huffman</t>
  </si>
  <si>
    <t>Fichier comprimé par un logiciel de compression</t>
  </si>
  <si>
    <t>Expliquer la différence entrele logiciel de compression et Huffman</t>
  </si>
  <si>
    <r>
      <t>p</t>
    </r>
    <r>
      <rPr>
        <b/>
        <vertAlign val="subscript"/>
        <sz val="18"/>
        <rFont val="Arial"/>
        <family val="2"/>
      </rPr>
      <t>i</t>
    </r>
  </si>
  <si>
    <t>000</t>
  </si>
  <si>
    <t>0100</t>
  </si>
  <si>
    <t>0111</t>
  </si>
  <si>
    <t>10110</t>
  </si>
  <si>
    <t>11000</t>
  </si>
  <si>
    <t>11001</t>
  </si>
  <si>
    <t>11011</t>
  </si>
  <si>
    <t>111000</t>
  </si>
  <si>
    <t>111001</t>
  </si>
  <si>
    <t>111010</t>
  </si>
  <si>
    <t>111011</t>
  </si>
  <si>
    <t>111100</t>
  </si>
  <si>
    <t>111101</t>
  </si>
  <si>
    <t>1111100</t>
  </si>
  <si>
    <t>1111101</t>
  </si>
  <si>
    <t>1111110</t>
  </si>
  <si>
    <t>11111110</t>
  </si>
  <si>
    <t>111111110</t>
  </si>
  <si>
    <t>111111111</t>
  </si>
  <si>
    <t>50 ko</t>
  </si>
  <si>
    <t>21 ko</t>
  </si>
  <si>
    <t>la compression de huffman utilise une méthode de compression différente que un simple 
logiciel de compression comme winrar.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</si>
</sst>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"/>
    <numFmt numFmtId="165" formatCode="0.00000000"/>
    <numFmt numFmtId="166" formatCode="0.000000000"/>
    <numFmt numFmtId="167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4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8"/>
      <name val="Arial"/>
      <family val="2"/>
    </font>
    <font>
      <sz val="18"/>
      <name val="Arial"/>
      <family val="2"/>
    </font>
    <font>
      <b/>
      <vertAlign val="subscript"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1" xfId="0" applyFont="1" applyBorder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Border="1"/>
    <xf numFmtId="165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3" fillId="0" borderId="0" xfId="1" applyNumberFormat="1" applyFont="1"/>
    <xf numFmtId="1" fontId="0" fillId="0" borderId="0" xfId="0" applyNumberFormat="1"/>
    <xf numFmtId="1" fontId="0" fillId="0" borderId="1" xfId="0" applyNumberFormat="1" applyBorder="1"/>
    <xf numFmtId="0" fontId="0" fillId="0" borderId="0" xfId="0" applyAlignment="1">
      <alignment vertical="center"/>
    </xf>
    <xf numFmtId="0" fontId="3" fillId="2" borderId="2" xfId="0" applyFont="1" applyFill="1" applyBorder="1"/>
    <xf numFmtId="0" fontId="0" fillId="2" borderId="3" xfId="0" applyFill="1" applyBorder="1"/>
    <xf numFmtId="0" fontId="3" fillId="3" borderId="4" xfId="0" applyFont="1" applyFill="1" applyBorder="1"/>
    <xf numFmtId="167" fontId="3" fillId="3" borderId="4" xfId="0" applyNumberFormat="1" applyFont="1" applyFill="1" applyBorder="1"/>
    <xf numFmtId="10" fontId="3" fillId="3" borderId="4" xfId="1" applyNumberFormat="1" applyFont="1" applyFill="1" applyBorder="1"/>
    <xf numFmtId="0" fontId="3" fillId="3" borderId="5" xfId="0" applyFont="1" applyFill="1" applyBorder="1"/>
    <xf numFmtId="165" fontId="3" fillId="3" borderId="5" xfId="0" applyNumberFormat="1" applyFont="1" applyFill="1" applyBorder="1"/>
    <xf numFmtId="3" fontId="3" fillId="3" borderId="5" xfId="0" applyNumberFormat="1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3" xfId="0" applyFont="1" applyFill="1" applyBorder="1"/>
    <xf numFmtId="10" fontId="0" fillId="0" borderId="0" xfId="1" applyNumberFormat="1" applyFont="1"/>
    <xf numFmtId="49" fontId="0" fillId="0" borderId="0" xfId="0" applyNumberFormat="1"/>
    <xf numFmtId="49" fontId="0" fillId="0" borderId="1" xfId="0" applyNumberFormat="1" applyBorder="1"/>
    <xf numFmtId="0" fontId="3" fillId="0" borderId="0" xfId="0" applyFont="1"/>
    <xf numFmtId="0" fontId="0" fillId="0" borderId="0" xfId="0" applyAlignment="1">
      <alignment wrapText="1"/>
    </xf>
    <xf numFmtId="0" fontId="3" fillId="3" borderId="8" xfId="0" applyFont="1" applyFill="1" applyBorder="1"/>
    <xf numFmtId="0" fontId="1" fillId="0" borderId="0" xfId="0" applyFont="1" applyAlignment="1">
      <alignment wrapText="1"/>
    </xf>
    <xf numFmtId="11" fontId="0" fillId="0" borderId="0" xfId="0" applyNumberFormat="1"/>
    <xf numFmtId="165" fontId="0" fillId="4" borderId="0" xfId="0" applyNumberFormat="1" applyFill="1"/>
    <xf numFmtId="0" fontId="0" fillId="5" borderId="0" xfId="0" applyFill="1"/>
    <xf numFmtId="165" fontId="0" fillId="5" borderId="0" xfId="0" applyNumberFormat="1" applyFill="1"/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3" fontId="8" fillId="3" borderId="5" xfId="0" applyNumberFormat="1" applyFont="1" applyFill="1" applyBorder="1"/>
    <xf numFmtId="164" fontId="9" fillId="0" borderId="0" xfId="0" applyNumberFormat="1" applyFont="1"/>
    <xf numFmtId="0" fontId="8" fillId="2" borderId="6" xfId="0" applyFont="1" applyFill="1" applyBorder="1" applyAlignment="1">
      <alignment horizontal="center"/>
    </xf>
    <xf numFmtId="166" fontId="3" fillId="3" borderId="5" xfId="0" applyNumberFormat="1" applyFont="1" applyFill="1" applyBorder="1"/>
    <xf numFmtId="166" fontId="0" fillId="0" borderId="0" xfId="0" applyNumberFormat="1"/>
    <xf numFmtId="1" fontId="0" fillId="0" borderId="0" xfId="0" applyNumberFormat="1"/>
    <xf numFmtId="49" fontId="1" fillId="0" borderId="0" xfId="0" applyNumberFormat="1" applyFont="1"/>
    <xf numFmtId="49" fontId="1" fillId="0" borderId="1" xfId="0" applyNumberFormat="1" applyFont="1" applyBorder="1"/>
    <xf numFmtId="166" fontId="3" fillId="3" borderId="5" xfId="0" applyNumberFormat="1" applyFont="1" applyFill="1" applyBorder="1"/>
    <xf numFmtId="3" fontId="3" fillId="3" borderId="4" xfId="0" applyNumberFormat="1" applyFont="1" applyFill="1" applyBorder="1"/>
    <xf numFmtId="0" fontId="5" fillId="2" borderId="0" xfId="0" applyFont="1" applyFill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3" fillId="3" borderId="9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/>
    </xf>
    <xf numFmtId="0" fontId="3" fillId="3" borderId="11" xfId="0" applyFont="1" applyFill="1" applyBorder="1" applyAlignment="1">
      <alignment horizontal="left" vertical="top"/>
    </xf>
    <xf numFmtId="0" fontId="3" fillId="3" borderId="12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13" xfId="0" applyFont="1" applyFill="1" applyBorder="1" applyAlignment="1">
      <alignment horizontal="left" vertical="top"/>
    </xf>
    <xf numFmtId="0" fontId="3" fillId="3" borderId="14" xfId="0" applyFont="1" applyFill="1" applyBorder="1" applyAlignment="1">
      <alignment horizontal="left" vertical="top"/>
    </xf>
    <xf numFmtId="0" fontId="3" fillId="3" borderId="15" xfId="0" applyFont="1" applyFill="1" applyBorder="1" applyAlignment="1">
      <alignment horizontal="left" vertical="top"/>
    </xf>
    <xf numFmtId="0" fontId="3" fillId="3" borderId="16" xfId="0" applyFont="1" applyFill="1" applyBorder="1" applyAlignment="1">
      <alignment horizontal="left" vertical="top"/>
    </xf>
    <xf numFmtId="0" fontId="8" fillId="2" borderId="0" xfId="0" applyFont="1" applyFill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/>
  </sheetPr>
  <dimension ref="B1:Q75"/>
  <sheetViews>
    <sheetView topLeftCell="A10" zoomScale="85" zoomScaleNormal="85" workbookViewId="0">
      <selection activeCell="F34" sqref="F34"/>
    </sheetView>
  </sheetViews>
  <sheetFormatPr baseColWidth="10" defaultColWidth="9.109375" defaultRowHeight="13.2" x14ac:dyDescent="0.25"/>
  <cols>
    <col min="1" max="1" width="1.5546875" customWidth="1"/>
    <col min="2" max="2" width="6.44140625" customWidth="1"/>
    <col min="3" max="3" width="7.5546875" customWidth="1"/>
    <col min="4" max="4" width="13.33203125" bestFit="1" customWidth="1"/>
    <col min="5" max="5" width="2.6640625" customWidth="1"/>
    <col min="6" max="6" width="23.44140625" customWidth="1"/>
    <col min="7" max="7" width="12.5546875" bestFit="1" customWidth="1"/>
    <col min="8" max="8" width="2.6640625" customWidth="1"/>
    <col min="9" max="9" width="17.88671875" customWidth="1"/>
    <col min="10" max="10" width="7.109375" bestFit="1" customWidth="1"/>
    <col min="11" max="11" width="12.33203125" bestFit="1" customWidth="1"/>
    <col min="12" max="12" width="2.6640625" customWidth="1"/>
    <col min="13" max="13" width="17.33203125" customWidth="1"/>
    <col min="14" max="14" width="7.109375" bestFit="1" customWidth="1"/>
    <col min="15" max="15" width="12.33203125" bestFit="1" customWidth="1"/>
  </cols>
  <sheetData>
    <row r="1" spans="2:15" ht="21.6" customHeight="1" x14ac:dyDescent="0.25">
      <c r="B1" s="50" t="s">
        <v>0</v>
      </c>
      <c r="C1" s="50"/>
      <c r="D1" s="50"/>
      <c r="E1" s="13"/>
      <c r="F1" s="50" t="s">
        <v>1</v>
      </c>
      <c r="G1" s="50"/>
      <c r="H1" s="13"/>
      <c r="I1" s="50" t="s">
        <v>2</v>
      </c>
      <c r="J1" s="50"/>
      <c r="K1" s="50"/>
      <c r="M1" s="50" t="s">
        <v>3</v>
      </c>
      <c r="N1" s="50"/>
      <c r="O1" s="50"/>
    </row>
    <row r="2" spans="2:15" x14ac:dyDescent="0.25">
      <c r="C2" s="3" t="s">
        <v>4</v>
      </c>
      <c r="D2" s="3" t="s">
        <v>5</v>
      </c>
      <c r="F2" s="3" t="s">
        <v>6</v>
      </c>
      <c r="G2" s="3" t="s">
        <v>7</v>
      </c>
      <c r="I2" s="3" t="s">
        <v>8</v>
      </c>
      <c r="J2" s="3" t="s">
        <v>9</v>
      </c>
      <c r="K2" s="3" t="s">
        <v>10</v>
      </c>
      <c r="M2" s="3" t="s">
        <v>8</v>
      </c>
      <c r="N2" s="3" t="s">
        <v>9</v>
      </c>
      <c r="O2" s="3" t="s">
        <v>10</v>
      </c>
    </row>
    <row r="3" spans="2:15" ht="15.6" x14ac:dyDescent="0.35">
      <c r="B3" s="1" t="s">
        <v>4</v>
      </c>
      <c r="C3" s="9" t="s">
        <v>11</v>
      </c>
      <c r="D3" s="9" t="s">
        <v>12</v>
      </c>
      <c r="F3" s="8" t="s">
        <v>13</v>
      </c>
      <c r="G3" s="8" t="s">
        <v>14</v>
      </c>
      <c r="I3" s="9" t="s">
        <v>15</v>
      </c>
      <c r="J3" s="9" t="s">
        <v>16</v>
      </c>
      <c r="K3" s="9" t="s">
        <v>17</v>
      </c>
      <c r="M3" s="9" t="s">
        <v>15</v>
      </c>
      <c r="N3" s="9" t="s">
        <v>16</v>
      </c>
      <c r="O3" s="9" t="s">
        <v>17</v>
      </c>
    </row>
    <row r="4" spans="2:15" x14ac:dyDescent="0.25">
      <c r="B4" t="s">
        <v>18</v>
      </c>
      <c r="C4">
        <v>27074</v>
      </c>
      <c r="D4">
        <v>0.15690798</v>
      </c>
      <c r="F4" s="5">
        <f>-LOG(D4,2)</f>
        <v>2.6720093683706083</v>
      </c>
      <c r="G4" s="5">
        <f>D4*F4</f>
        <v>0.41925959253210804</v>
      </c>
      <c r="I4" s="46" t="s">
        <v>89</v>
      </c>
      <c r="J4" s="45">
        <v>3</v>
      </c>
      <c r="K4" s="44">
        <f>D4*J4</f>
        <v>0.47072394000000001</v>
      </c>
      <c r="M4" s="26" t="s">
        <v>19</v>
      </c>
      <c r="N4" s="11">
        <f>LEN(M4)</f>
        <v>3</v>
      </c>
      <c r="O4" s="6">
        <f>D4*N4</f>
        <v>0.47072394000000001</v>
      </c>
    </row>
    <row r="5" spans="2:15" x14ac:dyDescent="0.25">
      <c r="B5" t="s">
        <v>20</v>
      </c>
      <c r="C5">
        <v>18085</v>
      </c>
      <c r="D5">
        <v>0.10481202000000001</v>
      </c>
      <c r="F5" s="5">
        <f t="shared" ref="F5:F30" si="0">-LOG(D5,2)</f>
        <v>3.2541239180883696</v>
      </c>
      <c r="G5" s="5">
        <f t="shared" ref="G5:G30" si="1">D5*F5</f>
        <v>0.34107130118515661</v>
      </c>
      <c r="I5" s="46" t="s">
        <v>21</v>
      </c>
      <c r="J5" s="45">
        <v>3</v>
      </c>
      <c r="K5" s="44">
        <f t="shared" ref="K5:K30" si="2">D5*J5</f>
        <v>0.31443606000000002</v>
      </c>
      <c r="M5" s="26" t="s">
        <v>21</v>
      </c>
      <c r="N5" s="11">
        <f t="shared" ref="N5:N30" si="3">LEN(M5)</f>
        <v>3</v>
      </c>
      <c r="O5" s="6">
        <f t="shared" ref="O5:O30" si="4">D5*N5</f>
        <v>0.31443606000000002</v>
      </c>
    </row>
    <row r="6" spans="2:15" x14ac:dyDescent="0.25">
      <c r="B6" t="s">
        <v>22</v>
      </c>
      <c r="C6">
        <v>13078</v>
      </c>
      <c r="D6">
        <v>7.5793840000000001E-2</v>
      </c>
      <c r="F6" s="5">
        <f t="shared" si="0"/>
        <v>3.7217755889057873</v>
      </c>
      <c r="G6" s="5">
        <f t="shared" si="1"/>
        <v>0.282087663501431</v>
      </c>
      <c r="I6" s="46" t="s">
        <v>90</v>
      </c>
      <c r="J6" s="45">
        <v>4</v>
      </c>
      <c r="K6" s="44">
        <f t="shared" si="2"/>
        <v>0.30317536</v>
      </c>
      <c r="M6" s="26" t="s">
        <v>23</v>
      </c>
      <c r="N6" s="11">
        <f t="shared" si="3"/>
        <v>4</v>
      </c>
      <c r="O6" s="6">
        <f t="shared" si="4"/>
        <v>0.30317536</v>
      </c>
    </row>
    <row r="7" spans="2:15" x14ac:dyDescent="0.25">
      <c r="B7" t="s">
        <v>24</v>
      </c>
      <c r="C7">
        <v>11250</v>
      </c>
      <c r="D7">
        <v>6.5199629999999995E-2</v>
      </c>
      <c r="F7" s="5">
        <f t="shared" si="0"/>
        <v>3.9389924124146876</v>
      </c>
      <c r="G7" s="5">
        <f t="shared" si="1"/>
        <v>0.25682084786224502</v>
      </c>
      <c r="I7" s="46" t="s">
        <v>33</v>
      </c>
      <c r="J7" s="45">
        <v>4</v>
      </c>
      <c r="K7" s="44">
        <f t="shared" si="2"/>
        <v>0.26079851999999998</v>
      </c>
      <c r="M7" s="26" t="s">
        <v>25</v>
      </c>
      <c r="N7" s="11">
        <f t="shared" si="3"/>
        <v>4</v>
      </c>
      <c r="O7" s="6">
        <f t="shared" si="4"/>
        <v>0.26079851999999998</v>
      </c>
    </row>
    <row r="8" spans="2:15" x14ac:dyDescent="0.25">
      <c r="B8" t="s">
        <v>26</v>
      </c>
      <c r="C8">
        <v>11133</v>
      </c>
      <c r="D8">
        <v>6.4521549999999997E-2</v>
      </c>
      <c r="F8" s="5">
        <f t="shared" si="0"/>
        <v>3.9540750930286372</v>
      </c>
      <c r="G8" s="5">
        <f t="shared" si="1"/>
        <v>0.25512305381860184</v>
      </c>
      <c r="I8" s="46" t="s">
        <v>31</v>
      </c>
      <c r="J8" s="45">
        <v>4</v>
      </c>
      <c r="K8" s="44">
        <f t="shared" si="2"/>
        <v>0.25808619999999999</v>
      </c>
      <c r="M8" s="26" t="s">
        <v>27</v>
      </c>
      <c r="N8" s="11">
        <f t="shared" si="3"/>
        <v>4</v>
      </c>
      <c r="O8" s="6">
        <f t="shared" si="4"/>
        <v>0.25808619999999999</v>
      </c>
    </row>
    <row r="9" spans="2:15" x14ac:dyDescent="0.25">
      <c r="B9" t="s">
        <v>28</v>
      </c>
      <c r="C9">
        <v>10764</v>
      </c>
      <c r="D9">
        <v>6.2383003999999999E-2</v>
      </c>
      <c r="F9" s="5">
        <f t="shared" si="0"/>
        <v>4.0027031636488317</v>
      </c>
      <c r="G9" s="5">
        <f t="shared" si="1"/>
        <v>0.24970064746871773</v>
      </c>
      <c r="I9" s="46" t="s">
        <v>91</v>
      </c>
      <c r="J9" s="45">
        <v>4</v>
      </c>
      <c r="K9" s="44">
        <f t="shared" si="2"/>
        <v>0.249532016</v>
      </c>
      <c r="M9" s="26" t="s">
        <v>29</v>
      </c>
      <c r="N9" s="11">
        <f t="shared" si="3"/>
        <v>4</v>
      </c>
      <c r="O9" s="6">
        <f t="shared" si="4"/>
        <v>0.249532016</v>
      </c>
    </row>
    <row r="10" spans="2:15" x14ac:dyDescent="0.25">
      <c r="B10" t="s">
        <v>30</v>
      </c>
      <c r="C10">
        <v>10381</v>
      </c>
      <c r="D10">
        <v>6.0163319999999999E-2</v>
      </c>
      <c r="F10" s="5">
        <f t="shared" si="0"/>
        <v>4.0549720081418759</v>
      </c>
      <c r="G10" s="5">
        <f t="shared" si="1"/>
        <v>0.24396057851688227</v>
      </c>
      <c r="I10" s="46" t="s">
        <v>29</v>
      </c>
      <c r="J10" s="45">
        <v>4</v>
      </c>
      <c r="K10" s="44">
        <f t="shared" si="2"/>
        <v>0.24065328</v>
      </c>
      <c r="M10" s="26" t="s">
        <v>31</v>
      </c>
      <c r="N10" s="11">
        <f t="shared" si="3"/>
        <v>4</v>
      </c>
      <c r="O10" s="6">
        <f t="shared" si="4"/>
        <v>0.24065328</v>
      </c>
    </row>
    <row r="11" spans="2:15" x14ac:dyDescent="0.25">
      <c r="B11" t="s">
        <v>32</v>
      </c>
      <c r="C11">
        <v>9873</v>
      </c>
      <c r="D11">
        <v>5.7219192000000002E-2</v>
      </c>
      <c r="F11" s="5">
        <f t="shared" si="0"/>
        <v>4.1273570644628679</v>
      </c>
      <c r="G11" s="5">
        <f t="shared" si="1"/>
        <v>0.23616403632405722</v>
      </c>
      <c r="I11" s="46" t="s">
        <v>27</v>
      </c>
      <c r="J11" s="45">
        <v>4</v>
      </c>
      <c r="K11" s="44">
        <f t="shared" si="2"/>
        <v>0.22887676800000001</v>
      </c>
      <c r="M11" s="26" t="s">
        <v>33</v>
      </c>
      <c r="N11" s="11">
        <f t="shared" si="3"/>
        <v>4</v>
      </c>
      <c r="O11" s="6">
        <f t="shared" si="4"/>
        <v>0.22887676800000001</v>
      </c>
    </row>
    <row r="12" spans="2:15" x14ac:dyDescent="0.25">
      <c r="B12" t="s">
        <v>34</v>
      </c>
      <c r="C12">
        <v>8699</v>
      </c>
      <c r="D12">
        <v>5.0415248000000003E-2</v>
      </c>
      <c r="F12" s="5">
        <f t="shared" si="0"/>
        <v>4.3099960495616729</v>
      </c>
      <c r="G12" s="5">
        <f t="shared" si="1"/>
        <v>0.21728951971767205</v>
      </c>
      <c r="I12" s="46" t="s">
        <v>25</v>
      </c>
      <c r="J12" s="45">
        <v>4</v>
      </c>
      <c r="K12" s="44">
        <f t="shared" si="2"/>
        <v>0.20166099200000001</v>
      </c>
      <c r="M12" s="26" t="s">
        <v>35</v>
      </c>
      <c r="N12" s="11">
        <f t="shared" si="3"/>
        <v>4</v>
      </c>
      <c r="O12" s="6">
        <f t="shared" si="4"/>
        <v>0.20166099200000001</v>
      </c>
    </row>
    <row r="13" spans="2:15" x14ac:dyDescent="0.25">
      <c r="B13" t="s">
        <v>36</v>
      </c>
      <c r="C13">
        <v>6331</v>
      </c>
      <c r="D13">
        <v>3.6691452999999999E-2</v>
      </c>
      <c r="F13" s="5">
        <f t="shared" si="0"/>
        <v>4.7684121526075147</v>
      </c>
      <c r="G13" s="5">
        <f t="shared" si="1"/>
        <v>0.17495997038202746</v>
      </c>
      <c r="I13" s="46" t="s">
        <v>92</v>
      </c>
      <c r="J13" s="45">
        <v>5</v>
      </c>
      <c r="K13" s="44">
        <f t="shared" si="2"/>
        <v>0.18345726499999998</v>
      </c>
      <c r="M13" s="26" t="s">
        <v>37</v>
      </c>
      <c r="N13" s="11">
        <f t="shared" si="3"/>
        <v>5</v>
      </c>
      <c r="O13" s="6">
        <f t="shared" si="4"/>
        <v>0.18345726499999998</v>
      </c>
    </row>
    <row r="14" spans="2:15" x14ac:dyDescent="0.25">
      <c r="B14" t="s">
        <v>38</v>
      </c>
      <c r="C14">
        <v>6053</v>
      </c>
      <c r="D14">
        <v>3.5080300000000002E-2</v>
      </c>
      <c r="F14" s="5">
        <f t="shared" si="0"/>
        <v>4.8331951042879275</v>
      </c>
      <c r="G14" s="5">
        <f t="shared" si="1"/>
        <v>0.1695499342169518</v>
      </c>
      <c r="I14" s="46" t="s">
        <v>39</v>
      </c>
      <c r="J14" s="45">
        <v>5</v>
      </c>
      <c r="K14" s="44">
        <f t="shared" si="2"/>
        <v>0.17540150000000002</v>
      </c>
      <c r="M14" s="26" t="s">
        <v>39</v>
      </c>
      <c r="N14" s="11">
        <f t="shared" si="3"/>
        <v>5</v>
      </c>
      <c r="O14" s="6">
        <f t="shared" si="4"/>
        <v>0.17540150000000002</v>
      </c>
    </row>
    <row r="15" spans="2:15" x14ac:dyDescent="0.25">
      <c r="B15" t="s">
        <v>40</v>
      </c>
      <c r="C15">
        <v>5254</v>
      </c>
      <c r="D15">
        <v>3.0449674999999999E-2</v>
      </c>
      <c r="F15" s="5">
        <f t="shared" si="0"/>
        <v>5.0374293599482245</v>
      </c>
      <c r="G15" s="5">
        <f t="shared" si="1"/>
        <v>0.15338808684588146</v>
      </c>
      <c r="I15" s="46" t="s">
        <v>93</v>
      </c>
      <c r="J15" s="45">
        <v>5</v>
      </c>
      <c r="K15" s="44">
        <f t="shared" si="2"/>
        <v>0.15224837499999999</v>
      </c>
      <c r="M15" s="26" t="s">
        <v>41</v>
      </c>
      <c r="N15" s="11">
        <f t="shared" si="3"/>
        <v>5</v>
      </c>
      <c r="O15" s="6">
        <f t="shared" si="4"/>
        <v>0.15224837499999999</v>
      </c>
    </row>
    <row r="16" spans="2:15" x14ac:dyDescent="0.25">
      <c r="B16" t="s">
        <v>42</v>
      </c>
      <c r="C16">
        <v>5146</v>
      </c>
      <c r="D16">
        <v>2.9823757999999999E-2</v>
      </c>
      <c r="F16" s="5">
        <f t="shared" si="0"/>
        <v>5.0673941311350355</v>
      </c>
      <c r="G16" s="5">
        <f t="shared" si="1"/>
        <v>0.15112873625759154</v>
      </c>
      <c r="I16" s="46" t="s">
        <v>94</v>
      </c>
      <c r="J16" s="45">
        <v>5</v>
      </c>
      <c r="K16" s="44">
        <f t="shared" si="2"/>
        <v>0.14911879</v>
      </c>
      <c r="M16" s="26" t="s">
        <v>43</v>
      </c>
      <c r="N16" s="11">
        <f t="shared" si="3"/>
        <v>5</v>
      </c>
      <c r="O16" s="6">
        <f t="shared" si="4"/>
        <v>0.14911879</v>
      </c>
    </row>
    <row r="17" spans="2:15" x14ac:dyDescent="0.25">
      <c r="B17" t="s">
        <v>44</v>
      </c>
      <c r="C17">
        <v>4823</v>
      </c>
      <c r="D17">
        <v>2.7951805E-2</v>
      </c>
      <c r="F17" s="5">
        <f t="shared" si="0"/>
        <v>5.1609147410365743</v>
      </c>
      <c r="G17" s="5">
        <f t="shared" si="1"/>
        <v>0.14425688246307983</v>
      </c>
      <c r="I17" s="46" t="s">
        <v>37</v>
      </c>
      <c r="J17" s="45">
        <v>5</v>
      </c>
      <c r="K17" s="44">
        <f t="shared" si="2"/>
        <v>0.13975902500000001</v>
      </c>
      <c r="M17" s="26" t="s">
        <v>45</v>
      </c>
      <c r="N17" s="11">
        <f t="shared" si="3"/>
        <v>5</v>
      </c>
      <c r="O17" s="6">
        <f t="shared" si="4"/>
        <v>0.13975902500000001</v>
      </c>
    </row>
    <row r="18" spans="2:15" x14ac:dyDescent="0.25">
      <c r="B18" t="s">
        <v>46</v>
      </c>
      <c r="C18">
        <v>3593</v>
      </c>
      <c r="D18">
        <v>2.0823311000000001E-2</v>
      </c>
      <c r="F18" s="5">
        <f t="shared" si="0"/>
        <v>5.5856567079050778</v>
      </c>
      <c r="G18" s="5">
        <f t="shared" si="1"/>
        <v>0.1163118667679436</v>
      </c>
      <c r="I18" s="46" t="s">
        <v>95</v>
      </c>
      <c r="J18" s="45">
        <v>5</v>
      </c>
      <c r="K18" s="44">
        <f t="shared" si="2"/>
        <v>0.104116555</v>
      </c>
      <c r="M18" s="26" t="s">
        <v>47</v>
      </c>
      <c r="N18" s="11">
        <f t="shared" si="3"/>
        <v>5</v>
      </c>
      <c r="O18" s="6">
        <f t="shared" si="4"/>
        <v>0.104116555</v>
      </c>
    </row>
    <row r="19" spans="2:15" x14ac:dyDescent="0.25">
      <c r="B19" t="s">
        <v>48</v>
      </c>
      <c r="C19">
        <v>3539</v>
      </c>
      <c r="D19">
        <v>2.0510352999999999E-2</v>
      </c>
      <c r="F19" s="5">
        <f t="shared" si="0"/>
        <v>5.6075038677781732</v>
      </c>
      <c r="G19" s="5">
        <f t="shared" si="1"/>
        <v>0.11501188377699564</v>
      </c>
      <c r="I19" s="46" t="s">
        <v>96</v>
      </c>
      <c r="J19" s="45">
        <v>6</v>
      </c>
      <c r="K19" s="44">
        <f t="shared" si="2"/>
        <v>0.123062118</v>
      </c>
      <c r="M19" s="26" t="s">
        <v>49</v>
      </c>
      <c r="N19" s="11">
        <f t="shared" si="3"/>
        <v>6</v>
      </c>
      <c r="O19" s="6">
        <f t="shared" si="4"/>
        <v>0.123062118</v>
      </c>
    </row>
    <row r="20" spans="2:15" x14ac:dyDescent="0.25">
      <c r="B20" t="s">
        <v>50</v>
      </c>
      <c r="C20">
        <v>2915</v>
      </c>
      <c r="D20">
        <v>1.6893946999999999E-2</v>
      </c>
      <c r="F20" s="5">
        <f t="shared" si="0"/>
        <v>5.887349759676777</v>
      </c>
      <c r="G20" s="5">
        <f t="shared" si="1"/>
        <v>9.9460574810442209E-2</v>
      </c>
      <c r="I20" s="46" t="s">
        <v>97</v>
      </c>
      <c r="J20" s="45">
        <v>6</v>
      </c>
      <c r="K20" s="44">
        <f t="shared" si="2"/>
        <v>0.101363682</v>
      </c>
      <c r="M20" s="26" t="s">
        <v>51</v>
      </c>
      <c r="N20" s="11">
        <f t="shared" si="3"/>
        <v>6</v>
      </c>
      <c r="O20" s="6">
        <f t="shared" si="4"/>
        <v>0.101363682</v>
      </c>
    </row>
    <row r="21" spans="2:15" x14ac:dyDescent="0.25">
      <c r="B21" t="s">
        <v>52</v>
      </c>
      <c r="C21">
        <v>2603</v>
      </c>
      <c r="D21">
        <v>1.5085744999999999E-2</v>
      </c>
      <c r="F21" s="5">
        <f t="shared" si="0"/>
        <v>6.0506702449463461</v>
      </c>
      <c r="G21" s="5">
        <f t="shared" si="1"/>
        <v>9.1278868394348109E-2</v>
      </c>
      <c r="I21" s="46" t="s">
        <v>98</v>
      </c>
      <c r="J21" s="45">
        <v>6</v>
      </c>
      <c r="K21" s="44">
        <f t="shared" si="2"/>
        <v>9.051447E-2</v>
      </c>
      <c r="M21" s="26" t="s">
        <v>53</v>
      </c>
      <c r="N21" s="11">
        <f t="shared" si="3"/>
        <v>6</v>
      </c>
      <c r="O21" s="6">
        <f t="shared" si="4"/>
        <v>9.051447E-2</v>
      </c>
    </row>
    <row r="22" spans="2:15" x14ac:dyDescent="0.25">
      <c r="B22" t="s">
        <v>54</v>
      </c>
      <c r="C22">
        <v>2562</v>
      </c>
      <c r="D22">
        <v>1.4848128E-2</v>
      </c>
      <c r="F22" s="5">
        <f t="shared" si="0"/>
        <v>6.0735751372239948</v>
      </c>
      <c r="G22" s="5">
        <f t="shared" si="1"/>
        <v>9.0181221055119443E-2</v>
      </c>
      <c r="I22" s="46" t="s">
        <v>99</v>
      </c>
      <c r="J22" s="45">
        <v>6</v>
      </c>
      <c r="K22" s="44">
        <f t="shared" si="2"/>
        <v>8.9088767999999999E-2</v>
      </c>
      <c r="M22" s="26" t="s">
        <v>55</v>
      </c>
      <c r="N22" s="11">
        <f t="shared" si="3"/>
        <v>6</v>
      </c>
      <c r="O22" s="6">
        <f t="shared" si="4"/>
        <v>8.9088767999999999E-2</v>
      </c>
    </row>
    <row r="23" spans="2:15" x14ac:dyDescent="0.25">
      <c r="B23" t="s">
        <v>56</v>
      </c>
      <c r="C23">
        <v>2062</v>
      </c>
      <c r="D23">
        <v>1.1950367E-2</v>
      </c>
      <c r="F23" s="5">
        <f t="shared" si="0"/>
        <v>6.3868012652130659</v>
      </c>
      <c r="G23" s="5">
        <f t="shared" si="1"/>
        <v>7.6324619075360464E-2</v>
      </c>
      <c r="I23" s="46" t="s">
        <v>100</v>
      </c>
      <c r="J23" s="45">
        <v>6</v>
      </c>
      <c r="K23" s="44">
        <f t="shared" si="2"/>
        <v>7.1702201999999993E-2</v>
      </c>
      <c r="M23" s="26" t="s">
        <v>57</v>
      </c>
      <c r="N23" s="11">
        <f t="shared" si="3"/>
        <v>6</v>
      </c>
      <c r="O23" s="6">
        <f t="shared" si="4"/>
        <v>7.1702201999999993E-2</v>
      </c>
    </row>
    <row r="24" spans="2:15" x14ac:dyDescent="0.25">
      <c r="B24" t="s">
        <v>58</v>
      </c>
      <c r="C24">
        <v>2031</v>
      </c>
      <c r="D24">
        <v>1.1770706000000001E-2</v>
      </c>
      <c r="F24" s="5">
        <f t="shared" si="0"/>
        <v>6.4086553348059745</v>
      </c>
      <c r="G24" s="5">
        <f t="shared" si="1"/>
        <v>7.5434397801332695E-2</v>
      </c>
      <c r="I24" s="46" t="s">
        <v>101</v>
      </c>
      <c r="J24" s="45">
        <v>6</v>
      </c>
      <c r="K24" s="44">
        <f t="shared" si="2"/>
        <v>7.0624236000000007E-2</v>
      </c>
      <c r="M24" s="26" t="s">
        <v>59</v>
      </c>
      <c r="N24" s="11">
        <f t="shared" si="3"/>
        <v>6</v>
      </c>
      <c r="O24" s="6">
        <f t="shared" si="4"/>
        <v>7.0624236000000007E-2</v>
      </c>
    </row>
    <row r="25" spans="2:15" x14ac:dyDescent="0.25">
      <c r="B25" t="s">
        <v>60</v>
      </c>
      <c r="C25">
        <v>1988</v>
      </c>
      <c r="D25">
        <v>1.1521498999999999E-2</v>
      </c>
      <c r="F25" s="5">
        <f t="shared" si="0"/>
        <v>6.4395277595241778</v>
      </c>
      <c r="G25" s="5">
        <f t="shared" si="1"/>
        <v>7.419301264183005E-2</v>
      </c>
      <c r="I25" s="46" t="s">
        <v>102</v>
      </c>
      <c r="J25" s="45">
        <v>7</v>
      </c>
      <c r="K25" s="44">
        <f t="shared" si="2"/>
        <v>8.065049299999999E-2</v>
      </c>
      <c r="M25" s="26" t="s">
        <v>61</v>
      </c>
      <c r="N25" s="11">
        <f t="shared" si="3"/>
        <v>7</v>
      </c>
      <c r="O25" s="6">
        <f t="shared" si="4"/>
        <v>8.065049299999999E-2</v>
      </c>
    </row>
    <row r="26" spans="2:15" x14ac:dyDescent="0.25">
      <c r="B26" t="s">
        <v>62</v>
      </c>
      <c r="C26">
        <v>1240</v>
      </c>
      <c r="D26">
        <v>7.1864477000000001E-3</v>
      </c>
      <c r="F26" s="5">
        <f t="shared" si="0"/>
        <v>7.1205054697714285</v>
      </c>
      <c r="G26" s="5">
        <f t="shared" si="1"/>
        <v>5.1171140156076302E-2</v>
      </c>
      <c r="I26" s="46" t="s">
        <v>103</v>
      </c>
      <c r="J26" s="45">
        <v>7</v>
      </c>
      <c r="K26" s="44">
        <f t="shared" si="2"/>
        <v>5.03051339E-2</v>
      </c>
      <c r="M26" s="26" t="s">
        <v>63</v>
      </c>
      <c r="N26" s="11">
        <f t="shared" si="3"/>
        <v>7</v>
      </c>
      <c r="O26" s="6">
        <f t="shared" si="4"/>
        <v>5.03051339E-2</v>
      </c>
    </row>
    <row r="27" spans="2:15" x14ac:dyDescent="0.25">
      <c r="B27" t="s">
        <v>64</v>
      </c>
      <c r="C27">
        <v>810</v>
      </c>
      <c r="D27">
        <v>4.6943732999999996E-3</v>
      </c>
      <c r="F27" s="5">
        <f t="shared" si="0"/>
        <v>7.7348517140739208</v>
      </c>
      <c r="G27" s="5">
        <f t="shared" si="1"/>
        <v>3.6310281366007842E-2</v>
      </c>
      <c r="I27" s="46" t="s">
        <v>104</v>
      </c>
      <c r="J27" s="45">
        <v>7</v>
      </c>
      <c r="K27" s="44">
        <f t="shared" si="2"/>
        <v>3.2860613099999998E-2</v>
      </c>
      <c r="M27" s="26" t="s">
        <v>65</v>
      </c>
      <c r="N27" s="11">
        <f t="shared" si="3"/>
        <v>7</v>
      </c>
      <c r="O27" s="6">
        <f t="shared" si="4"/>
        <v>3.2860613099999998E-2</v>
      </c>
    </row>
    <row r="28" spans="2:15" x14ac:dyDescent="0.25">
      <c r="B28" t="s">
        <v>66</v>
      </c>
      <c r="C28">
        <v>574</v>
      </c>
      <c r="D28">
        <v>3.3266298000000001E-3</v>
      </c>
      <c r="F28" s="5">
        <f t="shared" si="0"/>
        <v>8.2317229580928188</v>
      </c>
      <c r="G28" s="5">
        <f t="shared" si="1"/>
        <v>2.7383894897735721E-2</v>
      </c>
      <c r="I28" s="46" t="s">
        <v>105</v>
      </c>
      <c r="J28" s="45">
        <v>8</v>
      </c>
      <c r="K28" s="44">
        <f t="shared" si="2"/>
        <v>2.66130384E-2</v>
      </c>
      <c r="M28" s="26" t="s">
        <v>67</v>
      </c>
      <c r="N28" s="11">
        <f t="shared" si="3"/>
        <v>8</v>
      </c>
      <c r="O28" s="6">
        <f t="shared" si="4"/>
        <v>2.66130384E-2</v>
      </c>
    </row>
    <row r="29" spans="2:15" x14ac:dyDescent="0.25">
      <c r="B29" t="s">
        <v>68</v>
      </c>
      <c r="C29">
        <v>385</v>
      </c>
      <c r="D29">
        <v>2.2312761E-3</v>
      </c>
      <c r="F29" s="5">
        <f t="shared" si="0"/>
        <v>8.8079152397241209</v>
      </c>
      <c r="G29" s="5">
        <f t="shared" si="1"/>
        <v>1.9652890765222201E-2</v>
      </c>
      <c r="I29" s="46" t="s">
        <v>106</v>
      </c>
      <c r="J29" s="45">
        <v>9</v>
      </c>
      <c r="K29" s="44">
        <f t="shared" si="2"/>
        <v>2.0081484899999998E-2</v>
      </c>
      <c r="M29" s="27" t="s">
        <v>69</v>
      </c>
      <c r="N29" s="11">
        <f t="shared" si="3"/>
        <v>9</v>
      </c>
      <c r="O29" s="6">
        <f t="shared" si="4"/>
        <v>2.0081484899999998E-2</v>
      </c>
    </row>
    <row r="30" spans="2:15" ht="13.8" thickBot="1" x14ac:dyDescent="0.3">
      <c r="B30" t="s">
        <v>70</v>
      </c>
      <c r="C30">
        <v>301</v>
      </c>
      <c r="D30">
        <v>1.7444523E-3</v>
      </c>
      <c r="E30" s="4"/>
      <c r="F30" s="5">
        <f t="shared" si="0"/>
        <v>9.1630101353925095</v>
      </c>
      <c r="G30" s="5">
        <f t="shared" si="1"/>
        <v>1.5984434105608774E-2</v>
      </c>
      <c r="I30" s="47" t="s">
        <v>107</v>
      </c>
      <c r="J30" s="45">
        <v>9</v>
      </c>
      <c r="K30" s="44">
        <f t="shared" si="2"/>
        <v>1.5700070699999999E-2</v>
      </c>
      <c r="M30">
        <v>110110010</v>
      </c>
      <c r="N30" s="11">
        <f t="shared" si="3"/>
        <v>9</v>
      </c>
      <c r="O30" s="6">
        <f t="shared" si="4"/>
        <v>1.5700070699999999E-2</v>
      </c>
    </row>
    <row r="31" spans="2:15" x14ac:dyDescent="0.25">
      <c r="C31" s="21">
        <f>SUM(C4:C30)</f>
        <v>172547</v>
      </c>
      <c r="D31" s="2">
        <f>SUM(D4:D30)</f>
        <v>1.0000000102</v>
      </c>
      <c r="G31" s="20">
        <f>SUM(G4:G30)</f>
        <v>4.1834599367064271</v>
      </c>
      <c r="K31" s="48">
        <f>SUM(K4:K30)</f>
        <v>4.2046109560000016</v>
      </c>
      <c r="O31" s="43">
        <f>SUM(O4:O30)</f>
        <v>4.2046109560000016</v>
      </c>
    </row>
    <row r="32" spans="2:15" ht="13.8" thickBot="1" x14ac:dyDescent="0.3">
      <c r="C32" s="22" t="s">
        <v>71</v>
      </c>
      <c r="G32" s="22" t="s">
        <v>72</v>
      </c>
      <c r="K32" s="23" t="s">
        <v>10</v>
      </c>
      <c r="O32" s="23" t="s">
        <v>10</v>
      </c>
    </row>
    <row r="33" spans="2:17" ht="13.8" thickBot="1" x14ac:dyDescent="0.3">
      <c r="K33" s="22" t="s">
        <v>73</v>
      </c>
      <c r="O33" s="22" t="s">
        <v>73</v>
      </c>
      <c r="Q33" s="25"/>
    </row>
    <row r="34" spans="2:17" ht="13.8" thickBot="1" x14ac:dyDescent="0.3">
      <c r="B34" s="14" t="s">
        <v>74</v>
      </c>
      <c r="C34" s="15"/>
      <c r="D34" s="15"/>
      <c r="E34" s="15"/>
      <c r="F34" s="49">
        <f>C31</f>
        <v>172547</v>
      </c>
    </row>
    <row r="35" spans="2:17" ht="13.8" thickBot="1" x14ac:dyDescent="0.3">
      <c r="B35" s="14" t="s">
        <v>75</v>
      </c>
      <c r="C35" s="15"/>
      <c r="D35" s="15"/>
      <c r="E35" s="15"/>
      <c r="F35" s="17">
        <f>MAX(F4:F30)</f>
        <v>9.1630101353925095</v>
      </c>
    </row>
    <row r="36" spans="2:17" ht="13.8" thickBot="1" x14ac:dyDescent="0.3">
      <c r="B36" s="14" t="s">
        <v>76</v>
      </c>
      <c r="C36" s="15"/>
      <c r="D36" s="15"/>
      <c r="E36" s="15"/>
      <c r="F36" s="17">
        <f>F35-G31</f>
        <v>4.9795501986860824</v>
      </c>
      <c r="I36" s="14" t="s">
        <v>77</v>
      </c>
      <c r="J36" s="15"/>
      <c r="K36" s="17">
        <f>F35-K31</f>
        <v>4.958399179392508</v>
      </c>
      <c r="M36" s="14" t="s">
        <v>77</v>
      </c>
      <c r="N36" s="15"/>
      <c r="O36" s="17">
        <f>F35-O31</f>
        <v>4.958399179392508</v>
      </c>
    </row>
    <row r="37" spans="2:17" ht="13.8" thickBot="1" x14ac:dyDescent="0.3">
      <c r="B37" s="14" t="s">
        <v>78</v>
      </c>
      <c r="C37" s="15"/>
      <c r="D37" s="15"/>
      <c r="E37" s="15"/>
      <c r="F37" s="18">
        <f>F36/F35</f>
        <v>0.54344043334104386</v>
      </c>
      <c r="I37" s="14" t="s">
        <v>79</v>
      </c>
      <c r="J37" s="24"/>
      <c r="K37" s="18">
        <f>K36/K31</f>
        <v>1.1792765683390627</v>
      </c>
      <c r="L37" s="10"/>
      <c r="M37" s="14" t="s">
        <v>79</v>
      </c>
      <c r="N37" s="24"/>
      <c r="O37" s="18">
        <f>O36/O31</f>
        <v>1.1792765683390627</v>
      </c>
    </row>
    <row r="38" spans="2:17" ht="13.8" thickBot="1" x14ac:dyDescent="0.3"/>
    <row r="39" spans="2:17" ht="13.8" thickBot="1" x14ac:dyDescent="0.3">
      <c r="B39" s="14" t="s">
        <v>80</v>
      </c>
      <c r="C39" s="15"/>
      <c r="D39" s="15"/>
      <c r="E39" s="15"/>
      <c r="F39" s="51"/>
      <c r="G39" s="53"/>
      <c r="H39" s="53"/>
      <c r="I39" s="53"/>
      <c r="J39" s="53"/>
      <c r="K39" s="53"/>
      <c r="L39" s="53"/>
      <c r="M39" s="53"/>
      <c r="N39" s="53"/>
      <c r="O39" s="54"/>
    </row>
    <row r="40" spans="2:17" ht="13.8" thickBot="1" x14ac:dyDescent="0.3"/>
    <row r="41" spans="2:17" ht="13.8" thickBot="1" x14ac:dyDescent="0.3">
      <c r="B41" s="14" t="s">
        <v>81</v>
      </c>
      <c r="C41" s="15"/>
      <c r="D41" s="15"/>
      <c r="E41" s="15"/>
      <c r="F41" s="51" t="s">
        <v>82</v>
      </c>
      <c r="G41" s="51"/>
      <c r="H41" s="51"/>
      <c r="I41" s="51"/>
      <c r="J41" s="51"/>
      <c r="K41" s="51"/>
      <c r="L41" s="51"/>
      <c r="M41" s="51"/>
      <c r="N41" s="51"/>
      <c r="O41" s="52"/>
    </row>
    <row r="48" spans="2:17" x14ac:dyDescent="0.25">
      <c r="F48" s="5"/>
    </row>
    <row r="49" spans="5:9" x14ac:dyDescent="0.25">
      <c r="F49" s="33"/>
    </row>
    <row r="50" spans="5:9" x14ac:dyDescent="0.25">
      <c r="F50" s="33"/>
    </row>
    <row r="51" spans="5:9" x14ac:dyDescent="0.25">
      <c r="F51" s="33"/>
    </row>
    <row r="52" spans="5:9" x14ac:dyDescent="0.25">
      <c r="F52" s="33"/>
    </row>
    <row r="53" spans="5:9" x14ac:dyDescent="0.25">
      <c r="F53" s="33"/>
    </row>
    <row r="54" spans="5:9" x14ac:dyDescent="0.25">
      <c r="F54" s="33"/>
    </row>
    <row r="55" spans="5:9" x14ac:dyDescent="0.25">
      <c r="F55" s="33"/>
    </row>
    <row r="56" spans="5:9" x14ac:dyDescent="0.25">
      <c r="F56" s="35"/>
    </row>
    <row r="57" spans="5:9" x14ac:dyDescent="0.25">
      <c r="E57" s="34"/>
      <c r="F57" s="35"/>
    </row>
    <row r="58" spans="5:9" x14ac:dyDescent="0.25">
      <c r="E58" s="34"/>
      <c r="F58" s="35"/>
      <c r="I58" s="5"/>
    </row>
    <row r="59" spans="5:9" x14ac:dyDescent="0.25">
      <c r="E59" s="34"/>
      <c r="F59" s="35"/>
    </row>
    <row r="60" spans="5:9" x14ac:dyDescent="0.25">
      <c r="E60" s="34"/>
      <c r="F60" s="35"/>
      <c r="I60" s="5"/>
    </row>
    <row r="61" spans="5:9" x14ac:dyDescent="0.25">
      <c r="E61" s="34"/>
      <c r="F61" s="35"/>
    </row>
    <row r="62" spans="5:9" x14ac:dyDescent="0.25">
      <c r="E62" s="34"/>
      <c r="F62" s="35"/>
    </row>
    <row r="63" spans="5:9" x14ac:dyDescent="0.25">
      <c r="E63" s="34"/>
      <c r="F63" s="35"/>
    </row>
    <row r="64" spans="5:9" x14ac:dyDescent="0.25">
      <c r="E64" s="34"/>
      <c r="F64" s="35"/>
    </row>
    <row r="65" spans="5:6" x14ac:dyDescent="0.25">
      <c r="E65" s="34"/>
      <c r="F65" s="35"/>
    </row>
    <row r="66" spans="5:6" x14ac:dyDescent="0.25">
      <c r="E66" s="34"/>
      <c r="F66" s="35"/>
    </row>
    <row r="67" spans="5:6" x14ac:dyDescent="0.25">
      <c r="E67" s="34"/>
      <c r="F67" s="35"/>
    </row>
    <row r="68" spans="5:6" x14ac:dyDescent="0.25">
      <c r="E68" s="34"/>
      <c r="F68" s="35"/>
    </row>
    <row r="69" spans="5:6" x14ac:dyDescent="0.25">
      <c r="E69" s="34"/>
      <c r="F69" s="35"/>
    </row>
    <row r="70" spans="5:6" x14ac:dyDescent="0.25">
      <c r="E70" s="34"/>
      <c r="F70" s="35"/>
    </row>
    <row r="71" spans="5:6" x14ac:dyDescent="0.25">
      <c r="E71" s="34"/>
      <c r="F71" s="35"/>
    </row>
    <row r="72" spans="5:6" x14ac:dyDescent="0.25">
      <c r="E72" s="34"/>
      <c r="F72" s="35"/>
    </row>
    <row r="73" spans="5:6" x14ac:dyDescent="0.25">
      <c r="E73" s="34"/>
      <c r="F73" s="35"/>
    </row>
    <row r="74" spans="5:6" x14ac:dyDescent="0.25">
      <c r="E74" s="34"/>
      <c r="F74" s="35"/>
    </row>
    <row r="75" spans="5:6" x14ac:dyDescent="0.25">
      <c r="E75" s="34"/>
      <c r="F75" s="35"/>
    </row>
  </sheetData>
  <sortState ref="B4:D30">
    <sortCondition descending="1" ref="D4:D30"/>
  </sortState>
  <mergeCells count="6">
    <mergeCell ref="B1:D1"/>
    <mergeCell ref="I1:K1"/>
    <mergeCell ref="F41:O41"/>
    <mergeCell ref="F39:O39"/>
    <mergeCell ref="M1:O1"/>
    <mergeCell ref="F1:G1"/>
  </mergeCells>
  <phoneticPr fontId="2" type="noConversion"/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r:id="rId1"/>
  <headerFooter alignWithMargins="0">
    <oddHeader>&amp;C&amp;A</oddHeader>
    <oddFooter>&amp;L&amp;F&amp;C&amp;P / &amp;N&amp;R&amp;D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Q41"/>
  <sheetViews>
    <sheetView workbookViewId="0">
      <selection activeCell="I18" sqref="I18"/>
    </sheetView>
  </sheetViews>
  <sheetFormatPr baseColWidth="10" defaultColWidth="9.109375" defaultRowHeight="13.2" x14ac:dyDescent="0.25"/>
  <cols>
    <col min="1" max="1" width="1.5546875" customWidth="1"/>
    <col min="2" max="2" width="6.44140625" customWidth="1"/>
    <col min="3" max="3" width="7.5546875" customWidth="1"/>
    <col min="4" max="4" width="13.33203125" bestFit="1" customWidth="1"/>
    <col min="5" max="5" width="2.6640625" customWidth="1"/>
    <col min="6" max="6" width="12" bestFit="1" customWidth="1"/>
    <col min="7" max="7" width="12.5546875" bestFit="1" customWidth="1"/>
    <col min="8" max="8" width="2.6640625" customWidth="1"/>
    <col min="9" max="9" width="17.88671875" customWidth="1"/>
    <col min="10" max="10" width="7.109375" bestFit="1" customWidth="1"/>
    <col min="11" max="11" width="12.33203125" bestFit="1" customWidth="1"/>
    <col min="12" max="12" width="2.6640625" customWidth="1"/>
    <col min="13" max="13" width="17.33203125" customWidth="1"/>
    <col min="14" max="14" width="7.109375" bestFit="1" customWidth="1"/>
    <col min="15" max="15" width="12.33203125" bestFit="1" customWidth="1"/>
  </cols>
  <sheetData>
    <row r="1" spans="2:15" ht="21.6" customHeight="1" x14ac:dyDescent="0.25">
      <c r="B1" s="50" t="s">
        <v>0</v>
      </c>
      <c r="C1" s="50"/>
      <c r="D1" s="50"/>
      <c r="E1" s="13"/>
      <c r="F1" s="50" t="s">
        <v>1</v>
      </c>
      <c r="G1" s="50"/>
      <c r="H1" s="13"/>
      <c r="I1" s="50" t="s">
        <v>2</v>
      </c>
      <c r="J1" s="50"/>
      <c r="K1" s="50"/>
      <c r="M1" s="50" t="s">
        <v>3</v>
      </c>
      <c r="N1" s="50"/>
      <c r="O1" s="50"/>
    </row>
    <row r="2" spans="2:15" x14ac:dyDescent="0.25">
      <c r="C2" s="3" t="s">
        <v>4</v>
      </c>
      <c r="D2" s="3" t="s">
        <v>5</v>
      </c>
      <c r="F2" s="3" t="s">
        <v>6</v>
      </c>
      <c r="G2" s="3" t="s">
        <v>7</v>
      </c>
      <c r="I2" s="3" t="s">
        <v>8</v>
      </c>
      <c r="J2" s="3" t="s">
        <v>9</v>
      </c>
      <c r="K2" s="3" t="s">
        <v>10</v>
      </c>
      <c r="M2" s="3" t="s">
        <v>8</v>
      </c>
      <c r="N2" s="3" t="s">
        <v>9</v>
      </c>
      <c r="O2" s="3" t="s">
        <v>10</v>
      </c>
    </row>
    <row r="3" spans="2:15" ht="15.6" x14ac:dyDescent="0.35">
      <c r="B3" s="1" t="s">
        <v>4</v>
      </c>
      <c r="C3" s="9" t="s">
        <v>11</v>
      </c>
      <c r="D3" s="9" t="s">
        <v>12</v>
      </c>
      <c r="F3" s="8" t="s">
        <v>13</v>
      </c>
      <c r="G3" s="8" t="s">
        <v>14</v>
      </c>
      <c r="I3" s="9" t="s">
        <v>15</v>
      </c>
      <c r="J3" s="9" t="s">
        <v>16</v>
      </c>
      <c r="K3" s="9" t="s">
        <v>17</v>
      </c>
      <c r="M3" s="9" t="s">
        <v>15</v>
      </c>
      <c r="N3" s="9" t="s">
        <v>16</v>
      </c>
      <c r="O3" s="9" t="s">
        <v>17</v>
      </c>
    </row>
    <row r="4" spans="2:15" x14ac:dyDescent="0.25">
      <c r="B4" t="s">
        <v>18</v>
      </c>
      <c r="C4">
        <v>92978</v>
      </c>
      <c r="D4">
        <v>0.16609947</v>
      </c>
      <c r="F4" s="5">
        <f>-LOG(D4,2)</f>
        <v>2.5898806250162822</v>
      </c>
      <c r="G4" s="5">
        <f>D4*F4</f>
        <v>0.43017779917847321</v>
      </c>
      <c r="I4" s="26"/>
      <c r="J4" s="11">
        <f>LEN(I4)</f>
        <v>0</v>
      </c>
      <c r="K4" s="6"/>
      <c r="M4" s="26"/>
      <c r="N4" s="11">
        <f>LEN(M4)</f>
        <v>0</v>
      </c>
      <c r="O4" s="6"/>
    </row>
    <row r="5" spans="2:15" x14ac:dyDescent="0.25">
      <c r="B5" t="s">
        <v>20</v>
      </c>
      <c r="C5">
        <v>77433</v>
      </c>
      <c r="D5">
        <v>0.13832928</v>
      </c>
      <c r="F5" s="5">
        <f t="shared" ref="F5:F30" si="0">-LOG(D5,2)</f>
        <v>2.8538215324711738</v>
      </c>
      <c r="G5" s="5">
        <f t="shared" ref="G5:G30" si="1">D5*F5</f>
        <v>0.39476707783523407</v>
      </c>
      <c r="I5" s="26"/>
      <c r="J5" s="11"/>
      <c r="K5" s="6"/>
      <c r="M5" s="26"/>
      <c r="N5" s="11"/>
      <c r="O5" s="6"/>
    </row>
    <row r="6" spans="2:15" x14ac:dyDescent="0.25">
      <c r="B6" t="s">
        <v>26</v>
      </c>
      <c r="C6">
        <v>42288</v>
      </c>
      <c r="D6">
        <v>7.5544910000000007E-2</v>
      </c>
      <c r="F6" s="5">
        <f t="shared" si="0"/>
        <v>3.7265216357762609</v>
      </c>
      <c r="G6" s="5">
        <f t="shared" si="1"/>
        <v>0.28151974158777043</v>
      </c>
      <c r="I6" s="26"/>
      <c r="J6" s="11"/>
      <c r="K6" s="6"/>
      <c r="M6" s="26"/>
      <c r="N6" s="11"/>
      <c r="O6" s="6"/>
    </row>
    <row r="7" spans="2:15" x14ac:dyDescent="0.25">
      <c r="B7" t="s">
        <v>34</v>
      </c>
      <c r="C7">
        <v>37985</v>
      </c>
      <c r="D7">
        <v>6.7857860000000006E-2</v>
      </c>
      <c r="F7" s="5">
        <f t="shared" si="0"/>
        <v>3.8813402565733059</v>
      </c>
      <c r="G7" s="5">
        <f t="shared" si="1"/>
        <v>0.2633794437429155</v>
      </c>
      <c r="I7" s="26"/>
      <c r="J7" s="11"/>
      <c r="K7" s="6"/>
      <c r="M7" s="26"/>
      <c r="N7" s="11"/>
      <c r="O7" s="6"/>
    </row>
    <row r="8" spans="2:15" x14ac:dyDescent="0.25">
      <c r="B8" t="s">
        <v>24</v>
      </c>
      <c r="C8">
        <v>35242</v>
      </c>
      <c r="D8">
        <v>6.2957669999999993E-2</v>
      </c>
      <c r="F8" s="5">
        <f t="shared" si="0"/>
        <v>3.9894740406327402</v>
      </c>
      <c r="G8" s="5">
        <f t="shared" si="1"/>
        <v>0.25116799012372265</v>
      </c>
      <c r="I8" s="26"/>
      <c r="J8" s="11"/>
      <c r="K8" s="6"/>
      <c r="M8" s="26"/>
      <c r="N8" s="11"/>
      <c r="O8" s="6"/>
    </row>
    <row r="9" spans="2:15" x14ac:dyDescent="0.25">
      <c r="B9" t="s">
        <v>22</v>
      </c>
      <c r="C9">
        <v>32806</v>
      </c>
      <c r="D9">
        <v>5.8605900000000002E-2</v>
      </c>
      <c r="F9" s="5">
        <f t="shared" si="0"/>
        <v>4.0928102781601385</v>
      </c>
      <c r="G9" s="5">
        <f t="shared" si="1"/>
        <v>0.23986282988082527</v>
      </c>
      <c r="I9" s="26"/>
      <c r="J9" s="11"/>
      <c r="K9" s="6"/>
      <c r="M9" s="26"/>
      <c r="N9" s="11"/>
      <c r="O9" s="6"/>
    </row>
    <row r="10" spans="2:15" x14ac:dyDescent="0.25">
      <c r="B10" t="s">
        <v>28</v>
      </c>
      <c r="C10">
        <v>31863</v>
      </c>
      <c r="D10">
        <v>5.6921289999999999E-2</v>
      </c>
      <c r="F10" s="5">
        <f t="shared" si="0"/>
        <v>4.1348878319244911</v>
      </c>
      <c r="G10" s="5">
        <f t="shared" si="1"/>
        <v>0.23536314939844521</v>
      </c>
      <c r="I10" s="26"/>
      <c r="J10" s="11"/>
      <c r="K10" s="6"/>
      <c r="M10" s="26"/>
      <c r="N10" s="11"/>
      <c r="O10" s="6"/>
    </row>
    <row r="11" spans="2:15" x14ac:dyDescent="0.25">
      <c r="B11" t="s">
        <v>32</v>
      </c>
      <c r="C11">
        <v>31550</v>
      </c>
      <c r="D11">
        <v>5.6362133000000002E-2</v>
      </c>
      <c r="F11" s="5">
        <f t="shared" si="0"/>
        <v>4.1491299789381664</v>
      </c>
      <c r="G11" s="5">
        <f t="shared" si="1"/>
        <v>0.23385381570720015</v>
      </c>
      <c r="I11" s="26"/>
      <c r="J11" s="11"/>
      <c r="K11" s="6"/>
      <c r="M11" s="26"/>
      <c r="N11" s="11"/>
      <c r="O11" s="6"/>
    </row>
    <row r="12" spans="2:15" x14ac:dyDescent="0.25">
      <c r="B12" t="s">
        <v>46</v>
      </c>
      <c r="C12">
        <v>29032</v>
      </c>
      <c r="D12">
        <v>5.1863880000000001E-2</v>
      </c>
      <c r="F12" s="5">
        <f t="shared" si="0"/>
        <v>4.2691260497738437</v>
      </c>
      <c r="G12" s="5">
        <f t="shared" si="1"/>
        <v>0.22141344115034467</v>
      </c>
      <c r="I12" s="26"/>
      <c r="J12" s="11"/>
      <c r="K12" s="6"/>
      <c r="M12" s="26"/>
      <c r="N12" s="11"/>
      <c r="O12" s="6"/>
    </row>
    <row r="13" spans="2:15" x14ac:dyDescent="0.25">
      <c r="B13" t="s">
        <v>36</v>
      </c>
      <c r="C13">
        <v>26495</v>
      </c>
      <c r="D13">
        <v>4.7331686999999997E-2</v>
      </c>
      <c r="F13" s="5">
        <f t="shared" si="0"/>
        <v>4.4010498461231231</v>
      </c>
      <c r="G13" s="5">
        <f t="shared" si="1"/>
        <v>0.20830911378809783</v>
      </c>
      <c r="I13" s="26"/>
      <c r="J13" s="11"/>
      <c r="K13" s="6"/>
      <c r="M13" s="26"/>
      <c r="N13" s="11"/>
      <c r="O13" s="6"/>
    </row>
    <row r="14" spans="2:15" x14ac:dyDescent="0.25">
      <c r="B14" t="s">
        <v>30</v>
      </c>
      <c r="C14">
        <v>23921</v>
      </c>
      <c r="D14">
        <v>4.2733394000000001E-2</v>
      </c>
      <c r="F14" s="5">
        <f t="shared" si="0"/>
        <v>4.5484922855215126</v>
      </c>
      <c r="G14" s="5">
        <f t="shared" si="1"/>
        <v>0.1943725129431513</v>
      </c>
      <c r="I14" s="26"/>
      <c r="J14" s="11"/>
      <c r="K14" s="6"/>
      <c r="M14" s="26"/>
      <c r="N14" s="11"/>
      <c r="O14" s="6"/>
    </row>
    <row r="15" spans="2:15" x14ac:dyDescent="0.25">
      <c r="B15" t="s">
        <v>38</v>
      </c>
      <c r="C15">
        <v>18199</v>
      </c>
      <c r="D15">
        <v>3.2511393999999999E-2</v>
      </c>
      <c r="F15" s="5">
        <f t="shared" si="0"/>
        <v>4.9429107735874043</v>
      </c>
      <c r="G15" s="5">
        <f t="shared" si="1"/>
        <v>0.16070091966694489</v>
      </c>
      <c r="I15" s="26"/>
      <c r="J15" s="11"/>
      <c r="K15" s="6"/>
      <c r="M15" s="26"/>
      <c r="N15" s="11"/>
      <c r="O15" s="6"/>
    </row>
    <row r="16" spans="2:15" x14ac:dyDescent="0.25">
      <c r="B16" t="s">
        <v>42</v>
      </c>
      <c r="C16">
        <v>15457</v>
      </c>
      <c r="D16">
        <v>2.7612978999999999E-2</v>
      </c>
      <c r="F16" s="5">
        <f t="shared" si="0"/>
        <v>5.1785096496688423</v>
      </c>
      <c r="G16" s="5">
        <f t="shared" si="1"/>
        <v>0.1429940782076031</v>
      </c>
      <c r="I16" s="26"/>
      <c r="J16" s="11"/>
      <c r="K16" s="6"/>
      <c r="M16" s="26"/>
      <c r="N16" s="11"/>
      <c r="O16" s="6"/>
    </row>
    <row r="17" spans="2:15" x14ac:dyDescent="0.25">
      <c r="B17" t="s">
        <v>48</v>
      </c>
      <c r="C17">
        <v>13505</v>
      </c>
      <c r="D17">
        <v>2.4125852E-2</v>
      </c>
      <c r="F17" s="5">
        <f t="shared" si="0"/>
        <v>5.3732762979859023</v>
      </c>
      <c r="G17" s="5">
        <f t="shared" si="1"/>
        <v>0.12963486872031577</v>
      </c>
      <c r="I17" s="26"/>
      <c r="J17" s="11"/>
      <c r="K17" s="6"/>
      <c r="M17" s="26"/>
      <c r="N17" s="11"/>
      <c r="O17" s="6"/>
    </row>
    <row r="18" spans="2:15" x14ac:dyDescent="0.25">
      <c r="B18" t="s">
        <v>44</v>
      </c>
      <c r="C18">
        <v>12331</v>
      </c>
      <c r="D18">
        <v>2.2028572999999999E-2</v>
      </c>
      <c r="F18" s="5">
        <f t="shared" si="0"/>
        <v>5.5044801487760342</v>
      </c>
      <c r="G18" s="5">
        <f t="shared" si="1"/>
        <v>0.12125584278436373</v>
      </c>
      <c r="I18" s="26"/>
      <c r="J18" s="11"/>
      <c r="K18" s="6"/>
      <c r="M18" s="26"/>
      <c r="N18" s="11"/>
      <c r="O18" s="6"/>
    </row>
    <row r="19" spans="2:15" x14ac:dyDescent="0.25">
      <c r="B19" t="s">
        <v>56</v>
      </c>
      <c r="C19">
        <v>7562</v>
      </c>
      <c r="D19">
        <v>1.3509047E-2</v>
      </c>
      <c r="F19" s="5">
        <f t="shared" si="0"/>
        <v>6.2099302869000832</v>
      </c>
      <c r="G19" s="5">
        <f t="shared" si="1"/>
        <v>8.3890240112456702E-2</v>
      </c>
      <c r="I19" s="26"/>
      <c r="J19" s="11"/>
      <c r="K19" s="6"/>
      <c r="M19" s="26"/>
      <c r="N19" s="11"/>
      <c r="O19" s="6"/>
    </row>
    <row r="20" spans="2:15" x14ac:dyDescent="0.25">
      <c r="B20" t="s">
        <v>68</v>
      </c>
      <c r="C20">
        <v>5501</v>
      </c>
      <c r="D20">
        <v>9.8271975000000008E-3</v>
      </c>
      <c r="F20" s="5">
        <f t="shared" si="0"/>
        <v>6.6690042342515019</v>
      </c>
      <c r="G20" s="5">
        <f t="shared" si="1"/>
        <v>6.553762173832578E-2</v>
      </c>
      <c r="I20" s="26"/>
      <c r="J20" s="11"/>
      <c r="K20" s="6"/>
      <c r="M20" s="26"/>
      <c r="N20" s="11"/>
      <c r="O20" s="6"/>
    </row>
    <row r="21" spans="2:15" x14ac:dyDescent="0.25">
      <c r="B21" t="s">
        <v>50</v>
      </c>
      <c r="C21">
        <v>5045</v>
      </c>
      <c r="D21">
        <v>9.0125819999999999E-3</v>
      </c>
      <c r="F21" s="5">
        <f t="shared" si="0"/>
        <v>6.7938438040445304</v>
      </c>
      <c r="G21" s="5">
        <f t="shared" si="1"/>
        <v>6.1230074379143261E-2</v>
      </c>
      <c r="I21" s="26"/>
      <c r="J21" s="11"/>
      <c r="K21" s="6"/>
      <c r="M21" s="26"/>
      <c r="N21" s="11"/>
      <c r="O21" s="6"/>
    </row>
    <row r="22" spans="2:15" x14ac:dyDescent="0.25">
      <c r="B22" t="s">
        <v>54</v>
      </c>
      <c r="C22">
        <v>4411</v>
      </c>
      <c r="D22">
        <v>7.87998E-3</v>
      </c>
      <c r="F22" s="5">
        <f t="shared" si="0"/>
        <v>6.987592316647623</v>
      </c>
      <c r="G22" s="5">
        <f t="shared" si="1"/>
        <v>5.5062087703336933E-2</v>
      </c>
      <c r="I22" s="26"/>
      <c r="J22" s="11"/>
      <c r="K22" s="6"/>
      <c r="M22" s="26"/>
      <c r="N22" s="11"/>
      <c r="O22" s="6"/>
    </row>
    <row r="23" spans="2:15" x14ac:dyDescent="0.25">
      <c r="B23" t="s">
        <v>52</v>
      </c>
      <c r="C23">
        <v>4364</v>
      </c>
      <c r="D23">
        <v>7.7960175000000003E-3</v>
      </c>
      <c r="F23" s="5">
        <f t="shared" si="0"/>
        <v>7.0030469555933648</v>
      </c>
      <c r="G23" s="5">
        <f t="shared" si="1"/>
        <v>5.4595876619127598E-2</v>
      </c>
      <c r="I23" s="26"/>
      <c r="J23" s="11"/>
      <c r="K23" s="6"/>
      <c r="M23" s="26"/>
      <c r="N23" s="11"/>
      <c r="O23" s="6"/>
    </row>
    <row r="24" spans="2:15" x14ac:dyDescent="0.25">
      <c r="B24" t="s">
        <v>40</v>
      </c>
      <c r="C24">
        <v>3721</v>
      </c>
      <c r="D24">
        <v>6.6473369999999997E-3</v>
      </c>
      <c r="F24" s="5">
        <f t="shared" si="0"/>
        <v>7.2330077886114612</v>
      </c>
      <c r="G24" s="5">
        <f t="shared" si="1"/>
        <v>4.8080240294525144E-2</v>
      </c>
      <c r="I24" s="26"/>
      <c r="J24" s="11"/>
      <c r="K24" s="6"/>
      <c r="M24" s="26"/>
      <c r="N24" s="11"/>
      <c r="O24" s="6"/>
    </row>
    <row r="25" spans="2:15" x14ac:dyDescent="0.25">
      <c r="B25" t="s">
        <v>66</v>
      </c>
      <c r="C25">
        <v>2181</v>
      </c>
      <c r="D25">
        <v>3.8962222E-3</v>
      </c>
      <c r="F25" s="5">
        <f t="shared" si="0"/>
        <v>8.0037083285721682</v>
      </c>
      <c r="G25" s="5">
        <f t="shared" si="1"/>
        <v>3.1184226072107777E-2</v>
      </c>
      <c r="I25" s="26"/>
      <c r="J25" s="11"/>
      <c r="K25" s="6"/>
      <c r="M25" s="26"/>
      <c r="N25" s="11"/>
      <c r="O25" s="6"/>
    </row>
    <row r="26" spans="2:15" x14ac:dyDescent="0.25">
      <c r="B26" t="s">
        <v>62</v>
      </c>
      <c r="C26">
        <v>1988</v>
      </c>
      <c r="D26">
        <v>3.5514396000000002E-3</v>
      </c>
      <c r="F26" s="5">
        <f t="shared" si="0"/>
        <v>8.137380335317868</v>
      </c>
      <c r="G26" s="5">
        <f t="shared" si="1"/>
        <v>2.8899414763109157E-2</v>
      </c>
      <c r="I26" s="26"/>
      <c r="J26" s="11"/>
      <c r="K26" s="6"/>
      <c r="M26" s="26"/>
      <c r="N26" s="11"/>
      <c r="O26" s="6"/>
    </row>
    <row r="27" spans="2:15" x14ac:dyDescent="0.25">
      <c r="B27" t="s">
        <v>58</v>
      </c>
      <c r="C27">
        <v>1638</v>
      </c>
      <c r="D27">
        <v>2.9261862E-3</v>
      </c>
      <c r="F27" s="5">
        <f t="shared" si="0"/>
        <v>8.4167627102404854</v>
      </c>
      <c r="G27" s="5">
        <f t="shared" si="1"/>
        <v>2.4629014891380308E-2</v>
      </c>
      <c r="I27" s="26"/>
      <c r="J27" s="11"/>
      <c r="K27" s="6"/>
      <c r="M27" s="26"/>
      <c r="N27" s="11"/>
      <c r="O27" s="6"/>
    </row>
    <row r="28" spans="2:15" x14ac:dyDescent="0.25">
      <c r="B28" t="s">
        <v>70</v>
      </c>
      <c r="C28">
        <v>1182</v>
      </c>
      <c r="D28">
        <v>2.1115702000000002E-3</v>
      </c>
      <c r="F28" s="5">
        <f t="shared" si="0"/>
        <v>8.8874680737490852</v>
      </c>
      <c r="G28" s="5">
        <f t="shared" si="1"/>
        <v>1.8766512737979971E-2</v>
      </c>
      <c r="I28" s="26"/>
      <c r="J28" s="11"/>
      <c r="K28" s="6"/>
      <c r="M28" s="26"/>
      <c r="N28" s="11"/>
      <c r="O28" s="6"/>
    </row>
    <row r="29" spans="2:15" x14ac:dyDescent="0.25">
      <c r="B29" t="s">
        <v>64</v>
      </c>
      <c r="C29">
        <v>950</v>
      </c>
      <c r="D29">
        <v>1.6971165E-3</v>
      </c>
      <c r="F29" s="5">
        <f t="shared" si="0"/>
        <v>9.2026986813588003</v>
      </c>
      <c r="G29" s="5">
        <f t="shared" si="1"/>
        <v>1.5618051776662263E-2</v>
      </c>
      <c r="I29" s="26"/>
      <c r="J29" s="11"/>
      <c r="K29" s="6"/>
      <c r="M29" s="26"/>
      <c r="N29" s="11"/>
      <c r="O29" s="6"/>
    </row>
    <row r="30" spans="2:15" ht="13.8" thickBot="1" x14ac:dyDescent="0.3">
      <c r="B30" t="s">
        <v>60</v>
      </c>
      <c r="C30">
        <v>145</v>
      </c>
      <c r="D30" s="32">
        <v>2.5903358E-4</v>
      </c>
      <c r="E30" s="4"/>
      <c r="F30" s="5">
        <f t="shared" si="0"/>
        <v>11.914573244729548</v>
      </c>
      <c r="G30" s="5">
        <f t="shared" si="1"/>
        <v>3.0862745617545109E-3</v>
      </c>
      <c r="I30" s="27"/>
      <c r="J30" s="12"/>
      <c r="K30" s="7"/>
      <c r="M30" s="27"/>
      <c r="N30" s="12"/>
      <c r="O30" s="7"/>
    </row>
    <row r="31" spans="2:15" x14ac:dyDescent="0.25">
      <c r="C31" s="21">
        <f>SUM(C4:C30)</f>
        <v>559773</v>
      </c>
      <c r="D31" s="2">
        <f>SUM(D4:D30)</f>
        <v>1.0000000012800001</v>
      </c>
      <c r="G31" s="20">
        <f>SUM(G4:G30)</f>
        <v>3.9993522603653178</v>
      </c>
      <c r="K31" s="19"/>
      <c r="O31" s="19"/>
    </row>
    <row r="32" spans="2:15" ht="13.8" thickBot="1" x14ac:dyDescent="0.3">
      <c r="C32" s="22" t="s">
        <v>71</v>
      </c>
      <c r="G32" s="22" t="s">
        <v>72</v>
      </c>
      <c r="K32" s="23" t="s">
        <v>10</v>
      </c>
      <c r="O32" s="23" t="s">
        <v>10</v>
      </c>
    </row>
    <row r="33" spans="2:17" ht="13.8" thickBot="1" x14ac:dyDescent="0.3">
      <c r="K33" s="22" t="s">
        <v>73</v>
      </c>
      <c r="O33" s="22" t="s">
        <v>73</v>
      </c>
      <c r="Q33" s="25"/>
    </row>
    <row r="34" spans="2:17" ht="13.8" thickBot="1" x14ac:dyDescent="0.3">
      <c r="B34" s="14" t="s">
        <v>74</v>
      </c>
      <c r="C34" s="15"/>
      <c r="D34" s="15"/>
      <c r="E34" s="15"/>
      <c r="F34" s="16"/>
    </row>
    <row r="35" spans="2:17" ht="13.8" thickBot="1" x14ac:dyDescent="0.3">
      <c r="B35" s="14" t="s">
        <v>75</v>
      </c>
      <c r="C35" s="15"/>
      <c r="D35" s="15"/>
      <c r="E35" s="15"/>
      <c r="F35" s="17"/>
    </row>
    <row r="36" spans="2:17" ht="13.8" thickBot="1" x14ac:dyDescent="0.3">
      <c r="B36" s="14" t="s">
        <v>76</v>
      </c>
      <c r="C36" s="15"/>
      <c r="D36" s="15"/>
      <c r="E36" s="15"/>
      <c r="F36" s="17"/>
      <c r="I36" s="14" t="s">
        <v>77</v>
      </c>
      <c r="J36" s="15"/>
      <c r="K36" s="17"/>
      <c r="M36" s="14" t="s">
        <v>77</v>
      </c>
      <c r="N36" s="15"/>
      <c r="O36" s="17"/>
    </row>
    <row r="37" spans="2:17" ht="13.8" thickBot="1" x14ac:dyDescent="0.3">
      <c r="B37" s="14" t="s">
        <v>78</v>
      </c>
      <c r="C37" s="15"/>
      <c r="D37" s="15"/>
      <c r="E37" s="15"/>
      <c r="F37" s="18"/>
      <c r="I37" s="14" t="s">
        <v>79</v>
      </c>
      <c r="J37" s="24"/>
      <c r="K37" s="18"/>
      <c r="L37" s="10"/>
      <c r="M37" s="14" t="s">
        <v>79</v>
      </c>
      <c r="N37" s="24"/>
      <c r="O37" s="18"/>
    </row>
    <row r="38" spans="2:17" ht="13.8" thickBot="1" x14ac:dyDescent="0.3"/>
    <row r="39" spans="2:17" ht="13.8" thickBot="1" x14ac:dyDescent="0.3">
      <c r="B39" s="14" t="s">
        <v>80</v>
      </c>
      <c r="C39" s="15"/>
      <c r="D39" s="15"/>
      <c r="E39" s="15"/>
      <c r="F39" s="51"/>
      <c r="G39" s="53"/>
      <c r="H39" s="53"/>
      <c r="I39" s="53"/>
      <c r="J39" s="53"/>
      <c r="K39" s="53"/>
      <c r="L39" s="53"/>
      <c r="M39" s="53"/>
      <c r="N39" s="53"/>
      <c r="O39" s="54"/>
    </row>
    <row r="40" spans="2:17" ht="13.8" thickBot="1" x14ac:dyDescent="0.3"/>
    <row r="41" spans="2:17" ht="13.8" thickBot="1" x14ac:dyDescent="0.3">
      <c r="B41" s="14" t="s">
        <v>81</v>
      </c>
      <c r="C41" s="15"/>
      <c r="D41" s="15"/>
      <c r="E41" s="15"/>
      <c r="F41" s="51" t="s">
        <v>82</v>
      </c>
      <c r="G41" s="51"/>
      <c r="H41" s="51"/>
      <c r="I41" s="51"/>
      <c r="J41" s="51"/>
      <c r="K41" s="51"/>
      <c r="L41" s="51"/>
      <c r="M41" s="51"/>
      <c r="N41" s="51"/>
      <c r="O41" s="52"/>
    </row>
  </sheetData>
  <sortState ref="B4:D30">
    <sortCondition descending="1" ref="D4:D30"/>
  </sortState>
  <mergeCells count="6">
    <mergeCell ref="F41:O41"/>
    <mergeCell ref="B1:D1"/>
    <mergeCell ref="F1:G1"/>
    <mergeCell ref="I1:K1"/>
    <mergeCell ref="M1:O1"/>
    <mergeCell ref="F39:O39"/>
  </mergeCells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r:id="rId1"/>
  <headerFooter alignWithMargins="0">
    <oddHeader>&amp;C&amp;A</oddHeader>
    <oddFooter>&amp;L&amp;F&amp;C&amp;P / &amp;N&amp;R&amp;D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B1:Q41"/>
  <sheetViews>
    <sheetView workbookViewId="0">
      <selection activeCell="I8" sqref="I8"/>
    </sheetView>
  </sheetViews>
  <sheetFormatPr baseColWidth="10" defaultColWidth="9.109375" defaultRowHeight="13.2" x14ac:dyDescent="0.25"/>
  <cols>
    <col min="1" max="1" width="1.5546875" customWidth="1"/>
    <col min="2" max="2" width="6.44140625" customWidth="1"/>
    <col min="3" max="3" width="7.5546875" customWidth="1"/>
    <col min="4" max="4" width="13.33203125" bestFit="1" customWidth="1"/>
    <col min="5" max="5" width="2.6640625" customWidth="1"/>
    <col min="6" max="6" width="12" bestFit="1" customWidth="1"/>
    <col min="7" max="7" width="12.5546875" bestFit="1" customWidth="1"/>
    <col min="8" max="8" width="2.6640625" customWidth="1"/>
    <col min="9" max="9" width="17.88671875" customWidth="1"/>
    <col min="10" max="10" width="7.109375" bestFit="1" customWidth="1"/>
    <col min="11" max="11" width="12.33203125" bestFit="1" customWidth="1"/>
    <col min="12" max="12" width="2.6640625" customWidth="1"/>
    <col min="13" max="13" width="17.33203125" customWidth="1"/>
    <col min="14" max="14" width="7.109375" bestFit="1" customWidth="1"/>
    <col min="15" max="15" width="12.33203125" bestFit="1" customWidth="1"/>
  </cols>
  <sheetData>
    <row r="1" spans="2:15" ht="21.6" customHeight="1" x14ac:dyDescent="0.25">
      <c r="B1" s="50" t="s">
        <v>0</v>
      </c>
      <c r="C1" s="50"/>
      <c r="D1" s="50"/>
      <c r="E1" s="13"/>
      <c r="F1" s="50" t="s">
        <v>1</v>
      </c>
      <c r="G1" s="50"/>
      <c r="H1" s="13"/>
      <c r="I1" s="50" t="s">
        <v>2</v>
      </c>
      <c r="J1" s="50"/>
      <c r="K1" s="50"/>
      <c r="M1" s="50" t="s">
        <v>3</v>
      </c>
      <c r="N1" s="50"/>
      <c r="O1" s="50"/>
    </row>
    <row r="2" spans="2:15" x14ac:dyDescent="0.25">
      <c r="C2" s="3" t="s">
        <v>4</v>
      </c>
      <c r="D2" s="3" t="s">
        <v>5</v>
      </c>
      <c r="F2" s="3" t="s">
        <v>6</v>
      </c>
      <c r="G2" s="3" t="s">
        <v>7</v>
      </c>
      <c r="I2" s="3" t="s">
        <v>8</v>
      </c>
      <c r="J2" s="3" t="s">
        <v>9</v>
      </c>
      <c r="K2" s="3" t="s">
        <v>10</v>
      </c>
      <c r="M2" s="3" t="s">
        <v>8</v>
      </c>
      <c r="N2" s="3" t="s">
        <v>9</v>
      </c>
      <c r="O2" s="3" t="s">
        <v>10</v>
      </c>
    </row>
    <row r="3" spans="2:15" ht="15.6" x14ac:dyDescent="0.35">
      <c r="B3" s="1" t="s">
        <v>4</v>
      </c>
      <c r="C3" s="9" t="s">
        <v>11</v>
      </c>
      <c r="D3" s="9" t="s">
        <v>12</v>
      </c>
      <c r="F3" s="8" t="s">
        <v>13</v>
      </c>
      <c r="G3" s="8" t="s">
        <v>14</v>
      </c>
      <c r="I3" s="9" t="s">
        <v>15</v>
      </c>
      <c r="J3" s="9" t="s">
        <v>16</v>
      </c>
      <c r="K3" s="9" t="s">
        <v>17</v>
      </c>
      <c r="M3" s="9" t="s">
        <v>15</v>
      </c>
      <c r="N3" s="9" t="s">
        <v>16</v>
      </c>
      <c r="O3" s="9" t="s">
        <v>17</v>
      </c>
    </row>
    <row r="4" spans="2:15" x14ac:dyDescent="0.25">
      <c r="B4" t="s">
        <v>18</v>
      </c>
      <c r="C4">
        <v>39895</v>
      </c>
      <c r="D4">
        <v>0.17901534</v>
      </c>
      <c r="F4" s="5">
        <f>-LOG(D4,2)</f>
        <v>2.4818448761481711</v>
      </c>
      <c r="G4" s="5">
        <f>D4*F4</f>
        <v>0.4442883043309227</v>
      </c>
      <c r="I4" s="26"/>
      <c r="J4" s="11">
        <f>LEN(I4)</f>
        <v>0</v>
      </c>
      <c r="K4" s="6"/>
      <c r="M4" s="26"/>
      <c r="N4" s="11">
        <f>LEN(M4)</f>
        <v>0</v>
      </c>
      <c r="O4" s="6"/>
    </row>
    <row r="5" spans="2:15" x14ac:dyDescent="0.25">
      <c r="B5" t="s">
        <v>20</v>
      </c>
      <c r="C5">
        <v>25669</v>
      </c>
      <c r="D5">
        <v>0.11518096999999999</v>
      </c>
      <c r="F5" s="5">
        <f t="shared" ref="F5:F30" si="0">-LOG(D5,2)</f>
        <v>3.1180257179899025</v>
      </c>
      <c r="G5" s="5">
        <f t="shared" ref="G5:G30" si="1">D5*F5</f>
        <v>0.35913722668302339</v>
      </c>
      <c r="I5" s="26"/>
      <c r="J5" s="11"/>
      <c r="K5" s="6"/>
      <c r="M5" s="26"/>
      <c r="N5" s="11"/>
      <c r="O5" s="6"/>
    </row>
    <row r="6" spans="2:15" x14ac:dyDescent="0.25">
      <c r="B6" t="s">
        <v>28</v>
      </c>
      <c r="C6">
        <v>18076</v>
      </c>
      <c r="D6">
        <v>8.1109940000000005E-2</v>
      </c>
      <c r="F6" s="5">
        <f t="shared" si="0"/>
        <v>3.6239774626322347</v>
      </c>
      <c r="G6" s="5">
        <f t="shared" si="1"/>
        <v>0.29394059455545279</v>
      </c>
      <c r="I6" s="26"/>
      <c r="J6" s="11"/>
      <c r="K6" s="6"/>
      <c r="M6" s="26"/>
      <c r="N6" s="11"/>
      <c r="O6" s="6"/>
    </row>
    <row r="7" spans="2:15" x14ac:dyDescent="0.25">
      <c r="B7" t="s">
        <v>24</v>
      </c>
      <c r="C7">
        <v>15607</v>
      </c>
      <c r="D7">
        <v>7.0031140000000006E-2</v>
      </c>
      <c r="F7" s="5">
        <f t="shared" si="0"/>
        <v>3.8358596172340378</v>
      </c>
      <c r="G7" s="5">
        <f t="shared" si="1"/>
        <v>0.26862962187486333</v>
      </c>
      <c r="I7" s="26"/>
      <c r="J7" s="11"/>
      <c r="K7" s="6"/>
      <c r="M7" s="26"/>
      <c r="N7" s="11"/>
      <c r="O7" s="6"/>
    </row>
    <row r="8" spans="2:15" x14ac:dyDescent="0.25">
      <c r="B8" t="s">
        <v>26</v>
      </c>
      <c r="C8">
        <v>12923</v>
      </c>
      <c r="D8">
        <v>5.7987597000000002E-2</v>
      </c>
      <c r="F8" s="5">
        <f t="shared" si="0"/>
        <v>4.1081118353984376</v>
      </c>
      <c r="G8" s="5">
        <f t="shared" si="1"/>
        <v>0.23821953354201494</v>
      </c>
      <c r="I8" s="26"/>
      <c r="J8" s="11"/>
      <c r="K8" s="6"/>
      <c r="M8" s="26"/>
      <c r="N8" s="11"/>
      <c r="O8" s="6"/>
    </row>
    <row r="9" spans="2:15" x14ac:dyDescent="0.25">
      <c r="B9" t="s">
        <v>34</v>
      </c>
      <c r="C9">
        <v>12302</v>
      </c>
      <c r="D9">
        <v>5.5201069999999998E-2</v>
      </c>
      <c r="F9" s="5">
        <f t="shared" si="0"/>
        <v>4.1791599577580101</v>
      </c>
      <c r="G9" s="5">
        <f t="shared" si="1"/>
        <v>0.23069410136939694</v>
      </c>
      <c r="I9" s="26"/>
      <c r="J9" s="11"/>
      <c r="K9" s="6"/>
      <c r="M9" s="26"/>
      <c r="N9" s="11"/>
      <c r="O9" s="6"/>
    </row>
    <row r="10" spans="2:15" x14ac:dyDescent="0.25">
      <c r="B10" t="s">
        <v>40</v>
      </c>
      <c r="C10">
        <v>11721</v>
      </c>
      <c r="D10">
        <v>5.259403E-2</v>
      </c>
      <c r="F10" s="5">
        <f t="shared" si="0"/>
        <v>4.2489571426944925</v>
      </c>
      <c r="G10" s="5">
        <f t="shared" si="1"/>
        <v>0.22346977943158841</v>
      </c>
      <c r="I10" s="26"/>
      <c r="J10" s="11"/>
      <c r="K10" s="6"/>
      <c r="M10" s="26"/>
      <c r="N10" s="11"/>
      <c r="O10" s="6"/>
    </row>
    <row r="11" spans="2:15" x14ac:dyDescent="0.25">
      <c r="B11" t="s">
        <v>22</v>
      </c>
      <c r="C11">
        <v>11248</v>
      </c>
      <c r="D11">
        <v>5.0471599999999998E-2</v>
      </c>
      <c r="F11" s="5">
        <f t="shared" si="0"/>
        <v>4.308384367543435</v>
      </c>
      <c r="G11" s="5">
        <f t="shared" si="1"/>
        <v>0.21745105244490523</v>
      </c>
      <c r="I11" s="26"/>
      <c r="J11" s="11"/>
      <c r="K11" s="6"/>
      <c r="M11" s="26"/>
      <c r="N11" s="11"/>
      <c r="O11" s="6"/>
    </row>
    <row r="12" spans="2:15" x14ac:dyDescent="0.25">
      <c r="B12" t="s">
        <v>32</v>
      </c>
      <c r="C12">
        <v>10706</v>
      </c>
      <c r="D12">
        <v>4.8039560000000002E-2</v>
      </c>
      <c r="F12" s="5">
        <f t="shared" si="0"/>
        <v>4.3796332524848207</v>
      </c>
      <c r="G12" s="5">
        <f t="shared" si="1"/>
        <v>0.21039565441073971</v>
      </c>
      <c r="I12" s="26"/>
      <c r="J12" s="11"/>
      <c r="K12" s="6"/>
      <c r="M12" s="26"/>
      <c r="N12" s="11"/>
      <c r="O12" s="6"/>
    </row>
    <row r="13" spans="2:15" x14ac:dyDescent="0.25">
      <c r="B13" t="s">
        <v>42</v>
      </c>
      <c r="C13">
        <v>8704</v>
      </c>
      <c r="D13">
        <v>3.9056260000000002E-2</v>
      </c>
      <c r="F13" s="5">
        <f t="shared" si="0"/>
        <v>4.6783023853986609</v>
      </c>
      <c r="G13" s="5">
        <f t="shared" si="1"/>
        <v>0.18271699432275032</v>
      </c>
      <c r="I13" s="26"/>
      <c r="J13" s="11"/>
      <c r="K13" s="6"/>
      <c r="M13" s="26"/>
      <c r="N13" s="11"/>
      <c r="O13" s="6"/>
    </row>
    <row r="14" spans="2:15" x14ac:dyDescent="0.25">
      <c r="B14" t="s">
        <v>46</v>
      </c>
      <c r="C14">
        <v>8507</v>
      </c>
      <c r="D14">
        <v>3.8172289999999998E-2</v>
      </c>
      <c r="F14" s="5">
        <f t="shared" si="0"/>
        <v>4.7113304516744083</v>
      </c>
      <c r="G14" s="5">
        <f t="shared" si="1"/>
        <v>0.1798422722871465</v>
      </c>
      <c r="I14" s="26"/>
      <c r="J14" s="11"/>
      <c r="K14" s="6"/>
      <c r="M14" s="26"/>
      <c r="N14" s="11"/>
      <c r="O14" s="6"/>
    </row>
    <row r="15" spans="2:15" x14ac:dyDescent="0.25">
      <c r="B15" t="s">
        <v>38</v>
      </c>
      <c r="C15">
        <v>8034</v>
      </c>
      <c r="D15">
        <v>3.6049860000000003E-2</v>
      </c>
      <c r="F15" s="5">
        <f t="shared" si="0"/>
        <v>4.7938625330186939</v>
      </c>
      <c r="G15" s="5">
        <f t="shared" si="1"/>
        <v>0.17281807317456932</v>
      </c>
      <c r="I15" s="26"/>
      <c r="J15" s="11"/>
      <c r="K15" s="6"/>
      <c r="M15" s="26"/>
      <c r="N15" s="11"/>
      <c r="O15" s="6"/>
    </row>
    <row r="16" spans="2:15" x14ac:dyDescent="0.25">
      <c r="B16" t="s">
        <v>44</v>
      </c>
      <c r="C16">
        <v>6683</v>
      </c>
      <c r="D16">
        <v>2.9987705999999999E-2</v>
      </c>
      <c r="F16" s="5">
        <f t="shared" si="0"/>
        <v>5.0594850266546763</v>
      </c>
      <c r="G16" s="5">
        <f t="shared" si="1"/>
        <v>0.15172234949072258</v>
      </c>
      <c r="I16" s="26"/>
      <c r="J16" s="11"/>
      <c r="K16" s="6"/>
      <c r="M16" s="26"/>
      <c r="N16" s="11"/>
      <c r="O16" s="6"/>
    </row>
    <row r="17" spans="2:15" x14ac:dyDescent="0.25">
      <c r="B17" t="s">
        <v>36</v>
      </c>
      <c r="C17">
        <v>5731</v>
      </c>
      <c r="D17">
        <v>2.5715927E-2</v>
      </c>
      <c r="F17" s="5">
        <f t="shared" si="0"/>
        <v>5.2811940293101802</v>
      </c>
      <c r="G17" s="5">
        <f t="shared" si="1"/>
        <v>0.13581080013057645</v>
      </c>
      <c r="I17" s="26"/>
      <c r="J17" s="11"/>
      <c r="K17" s="6"/>
      <c r="M17" s="26"/>
      <c r="N17" s="11"/>
      <c r="O17" s="6"/>
    </row>
    <row r="18" spans="2:15" x14ac:dyDescent="0.25">
      <c r="B18" t="s">
        <v>30</v>
      </c>
      <c r="C18">
        <v>5020</v>
      </c>
      <c r="D18">
        <v>2.2525554999999999E-2</v>
      </c>
      <c r="F18" s="5">
        <f t="shared" si="0"/>
        <v>5.4722935371928001</v>
      </c>
      <c r="G18" s="5">
        <f t="shared" si="1"/>
        <v>0.12326644904818096</v>
      </c>
      <c r="I18" s="26"/>
      <c r="J18" s="11"/>
      <c r="K18" s="6"/>
      <c r="M18" s="26"/>
      <c r="N18" s="11"/>
      <c r="O18" s="6"/>
    </row>
    <row r="19" spans="2:15" x14ac:dyDescent="0.25">
      <c r="B19" t="s">
        <v>52</v>
      </c>
      <c r="C19">
        <v>4694</v>
      </c>
      <c r="D19">
        <v>2.106274E-2</v>
      </c>
      <c r="F19" s="5">
        <f t="shared" si="0"/>
        <v>5.5691630645562107</v>
      </c>
      <c r="G19" s="5">
        <f t="shared" si="1"/>
        <v>0.11730183364635068</v>
      </c>
      <c r="I19" s="26"/>
      <c r="J19" s="11"/>
      <c r="K19" s="6"/>
      <c r="M19" s="26"/>
      <c r="N19" s="11"/>
      <c r="O19" s="6"/>
    </row>
    <row r="20" spans="2:15" x14ac:dyDescent="0.25">
      <c r="B20" t="s">
        <v>60</v>
      </c>
      <c r="C20">
        <v>3365</v>
      </c>
      <c r="D20">
        <v>1.5099301000000001E-2</v>
      </c>
      <c r="F20" s="5">
        <f t="shared" si="0"/>
        <v>6.0493744261300284</v>
      </c>
      <c r="G20" s="5">
        <f t="shared" si="1"/>
        <v>9.134132532183957E-2</v>
      </c>
      <c r="I20" s="26"/>
      <c r="J20" s="11"/>
      <c r="K20" s="6"/>
      <c r="M20" s="26"/>
      <c r="N20" s="11"/>
      <c r="O20" s="6"/>
    </row>
    <row r="21" spans="2:15" x14ac:dyDescent="0.25">
      <c r="B21" t="s">
        <v>50</v>
      </c>
      <c r="C21">
        <v>2953</v>
      </c>
      <c r="D21">
        <v>1.325059E-2</v>
      </c>
      <c r="F21" s="5">
        <f t="shared" si="0"/>
        <v>6.2377995907688009</v>
      </c>
      <c r="G21" s="5">
        <f t="shared" si="1"/>
        <v>8.2654524879445163E-2</v>
      </c>
      <c r="I21" s="26"/>
      <c r="J21" s="11"/>
      <c r="K21" s="6"/>
      <c r="M21" s="26"/>
      <c r="N21" s="11"/>
      <c r="O21" s="6"/>
    </row>
    <row r="22" spans="2:15" x14ac:dyDescent="0.25">
      <c r="B22" t="s">
        <v>64</v>
      </c>
      <c r="C22">
        <v>2742</v>
      </c>
      <c r="D22">
        <v>1.2303797999999999E-2</v>
      </c>
      <c r="F22" s="5">
        <f t="shared" si="0"/>
        <v>6.3447524668947359</v>
      </c>
      <c r="G22" s="5">
        <f t="shared" si="1"/>
        <v>7.8064552712674512E-2</v>
      </c>
      <c r="I22" s="26"/>
      <c r="J22" s="11"/>
      <c r="K22" s="6"/>
      <c r="M22" s="26"/>
      <c r="N22" s="11"/>
      <c r="O22" s="6"/>
    </row>
    <row r="23" spans="2:15" x14ac:dyDescent="0.25">
      <c r="B23" t="s">
        <v>54</v>
      </c>
      <c r="C23">
        <v>2701</v>
      </c>
      <c r="D23">
        <v>1.2119825000000001E-2</v>
      </c>
      <c r="F23" s="5">
        <f t="shared" si="0"/>
        <v>6.3664873221070035</v>
      </c>
      <c r="G23" s="5">
        <f t="shared" si="1"/>
        <v>7.7160712208655516E-2</v>
      </c>
      <c r="I23" s="26"/>
      <c r="J23" s="11"/>
      <c r="K23" s="6"/>
      <c r="M23" s="26"/>
      <c r="N23" s="11"/>
      <c r="O23" s="6"/>
    </row>
    <row r="24" spans="2:15" x14ac:dyDescent="0.25">
      <c r="B24" t="s">
        <v>70</v>
      </c>
      <c r="C24">
        <v>2060</v>
      </c>
      <c r="D24">
        <v>9.2435539999999993E-3</v>
      </c>
      <c r="F24" s="5">
        <f t="shared" si="0"/>
        <v>6.7573366329819198</v>
      </c>
      <c r="G24" s="5">
        <f t="shared" si="1"/>
        <v>6.2461806063146552E-2</v>
      </c>
      <c r="I24" s="26"/>
      <c r="J24" s="11"/>
      <c r="K24" s="6"/>
      <c r="M24" s="26"/>
      <c r="N24" s="11"/>
      <c r="O24" s="6"/>
    </row>
    <row r="25" spans="2:15" x14ac:dyDescent="0.25">
      <c r="B25" t="s">
        <v>48</v>
      </c>
      <c r="C25">
        <v>1059</v>
      </c>
      <c r="D25">
        <v>4.7519049999999998E-3</v>
      </c>
      <c r="F25" s="5">
        <f t="shared" si="0"/>
        <v>7.717278290568629</v>
      </c>
      <c r="G25" s="5">
        <f t="shared" si="1"/>
        <v>3.6671773295344517E-2</v>
      </c>
      <c r="I25" s="26"/>
      <c r="J25" s="11"/>
      <c r="K25" s="6"/>
      <c r="M25" s="26"/>
      <c r="N25" s="11"/>
      <c r="O25" s="6"/>
    </row>
    <row r="26" spans="2:15" x14ac:dyDescent="0.25">
      <c r="B26" t="s">
        <v>66</v>
      </c>
      <c r="C26">
        <v>1052</v>
      </c>
      <c r="D26">
        <v>4.7204945999999998E-3</v>
      </c>
      <c r="F26" s="5">
        <f t="shared" si="0"/>
        <v>7.7268462556716484</v>
      </c>
      <c r="G26" s="5">
        <f t="shared" si="1"/>
        <v>3.6474536024928235E-2</v>
      </c>
      <c r="I26" s="26"/>
      <c r="J26" s="11"/>
      <c r="K26" s="6"/>
      <c r="M26" s="26"/>
      <c r="N26" s="11"/>
      <c r="O26" s="6"/>
    </row>
    <row r="27" spans="2:15" x14ac:dyDescent="0.25">
      <c r="B27" t="s">
        <v>56</v>
      </c>
      <c r="C27">
        <v>863</v>
      </c>
      <c r="D27">
        <v>3.872421E-3</v>
      </c>
      <c r="F27" s="5">
        <f t="shared" si="0"/>
        <v>8.012548477298834</v>
      </c>
      <c r="G27" s="5">
        <f t="shared" si="1"/>
        <v>3.102796098701003E-2</v>
      </c>
      <c r="I27" s="26"/>
      <c r="J27" s="11"/>
      <c r="K27" s="6"/>
      <c r="M27" s="26"/>
      <c r="N27" s="11"/>
      <c r="O27" s="6"/>
    </row>
    <row r="28" spans="2:15" x14ac:dyDescent="0.25">
      <c r="B28" t="s">
        <v>58</v>
      </c>
      <c r="C28">
        <v>491</v>
      </c>
      <c r="D28">
        <v>2.2031968E-3</v>
      </c>
      <c r="F28" s="5">
        <f t="shared" si="0"/>
        <v>8.8261859154957278</v>
      </c>
      <c r="G28" s="5">
        <f t="shared" si="1"/>
        <v>1.9445824565225259E-2</v>
      </c>
      <c r="I28" s="26"/>
      <c r="J28" s="11"/>
      <c r="K28" s="6"/>
      <c r="M28" s="26"/>
      <c r="N28" s="11"/>
      <c r="O28" s="6"/>
    </row>
    <row r="29" spans="2:15" x14ac:dyDescent="0.25">
      <c r="B29" t="s">
        <v>68</v>
      </c>
      <c r="C29">
        <v>29</v>
      </c>
      <c r="D29" s="32">
        <v>1.3012770999999999E-4</v>
      </c>
      <c r="F29" s="5">
        <f t="shared" si="0"/>
        <v>12.907784170584993</v>
      </c>
      <c r="G29" s="5">
        <f t="shared" si="1"/>
        <v>1.6796603952924745E-3</v>
      </c>
      <c r="I29" s="26"/>
      <c r="J29" s="11"/>
      <c r="K29" s="6"/>
      <c r="M29" s="26"/>
      <c r="N29" s="11"/>
      <c r="O29" s="6"/>
    </row>
    <row r="30" spans="2:15" ht="13.8" thickBot="1" x14ac:dyDescent="0.3">
      <c r="B30" t="s">
        <v>62</v>
      </c>
      <c r="C30">
        <v>23</v>
      </c>
      <c r="D30" s="32">
        <v>1.0320472999999999E-4</v>
      </c>
      <c r="E30" s="4"/>
      <c r="F30" s="5">
        <f t="shared" si="0"/>
        <v>13.24220328678086</v>
      </c>
      <c r="G30" s="5">
        <f t="shared" si="1"/>
        <v>1.3666580148173312E-3</v>
      </c>
      <c r="I30" s="27"/>
      <c r="J30" s="12"/>
      <c r="K30" s="7"/>
      <c r="M30" s="27"/>
      <c r="N30" s="12"/>
      <c r="O30" s="7"/>
    </row>
    <row r="31" spans="2:15" x14ac:dyDescent="0.25">
      <c r="C31" s="21">
        <f>SUM(C4:C30)</f>
        <v>222858</v>
      </c>
      <c r="D31" s="2">
        <f>SUM(D4:D30)</f>
        <v>1.0000000028399998</v>
      </c>
      <c r="G31" s="20">
        <f>SUM(G4:G30)</f>
        <v>4.0680539752115843</v>
      </c>
      <c r="K31" s="19"/>
      <c r="O31" s="19"/>
    </row>
    <row r="32" spans="2:15" ht="13.8" thickBot="1" x14ac:dyDescent="0.3">
      <c r="C32" s="22" t="s">
        <v>71</v>
      </c>
      <c r="G32" s="22" t="s">
        <v>72</v>
      </c>
      <c r="K32" s="23" t="s">
        <v>10</v>
      </c>
      <c r="O32" s="23" t="s">
        <v>10</v>
      </c>
    </row>
    <row r="33" spans="2:17" ht="13.8" thickBot="1" x14ac:dyDescent="0.3">
      <c r="K33" s="22" t="s">
        <v>73</v>
      </c>
      <c r="O33" s="22" t="s">
        <v>73</v>
      </c>
      <c r="Q33" s="25"/>
    </row>
    <row r="34" spans="2:17" ht="13.8" thickBot="1" x14ac:dyDescent="0.3">
      <c r="B34" s="14" t="s">
        <v>74</v>
      </c>
      <c r="C34" s="15"/>
      <c r="D34" s="15"/>
      <c r="E34" s="15"/>
      <c r="F34" s="16"/>
    </row>
    <row r="35" spans="2:17" ht="13.8" thickBot="1" x14ac:dyDescent="0.3">
      <c r="B35" s="14" t="s">
        <v>75</v>
      </c>
      <c r="C35" s="15"/>
      <c r="D35" s="15"/>
      <c r="E35" s="15"/>
      <c r="F35" s="17"/>
    </row>
    <row r="36" spans="2:17" ht="13.8" thickBot="1" x14ac:dyDescent="0.3">
      <c r="B36" s="14" t="s">
        <v>76</v>
      </c>
      <c r="C36" s="15"/>
      <c r="D36" s="15"/>
      <c r="E36" s="15"/>
      <c r="F36" s="17"/>
      <c r="I36" s="14" t="s">
        <v>77</v>
      </c>
      <c r="J36" s="15"/>
      <c r="K36" s="17"/>
      <c r="M36" s="14" t="s">
        <v>77</v>
      </c>
      <c r="N36" s="15"/>
      <c r="O36" s="17"/>
    </row>
    <row r="37" spans="2:17" ht="13.8" thickBot="1" x14ac:dyDescent="0.3">
      <c r="B37" s="14" t="s">
        <v>78</v>
      </c>
      <c r="C37" s="15"/>
      <c r="D37" s="15"/>
      <c r="E37" s="15"/>
      <c r="F37" s="18"/>
      <c r="I37" s="14" t="s">
        <v>79</v>
      </c>
      <c r="J37" s="24"/>
      <c r="K37" s="18"/>
      <c r="L37" s="10"/>
      <c r="M37" s="14" t="s">
        <v>79</v>
      </c>
      <c r="N37" s="24"/>
      <c r="O37" s="18"/>
    </row>
    <row r="38" spans="2:17" ht="13.8" thickBot="1" x14ac:dyDescent="0.3"/>
    <row r="39" spans="2:17" ht="13.8" thickBot="1" x14ac:dyDescent="0.3">
      <c r="B39" s="14" t="s">
        <v>80</v>
      </c>
      <c r="C39" s="15"/>
      <c r="D39" s="15"/>
      <c r="E39" s="15"/>
      <c r="F39" s="51"/>
      <c r="G39" s="53"/>
      <c r="H39" s="53"/>
      <c r="I39" s="53"/>
      <c r="J39" s="53"/>
      <c r="K39" s="53"/>
      <c r="L39" s="53"/>
      <c r="M39" s="53"/>
      <c r="N39" s="53"/>
      <c r="O39" s="54"/>
    </row>
    <row r="40" spans="2:17" ht="13.8" thickBot="1" x14ac:dyDescent="0.3"/>
    <row r="41" spans="2:17" ht="13.8" thickBot="1" x14ac:dyDescent="0.3">
      <c r="B41" s="14" t="s">
        <v>81</v>
      </c>
      <c r="C41" s="15"/>
      <c r="D41" s="15"/>
      <c r="E41" s="15"/>
      <c r="F41" s="51" t="s">
        <v>82</v>
      </c>
      <c r="G41" s="51"/>
      <c r="H41" s="51"/>
      <c r="I41" s="51"/>
      <c r="J41" s="51"/>
      <c r="K41" s="51"/>
      <c r="L41" s="51"/>
      <c r="M41" s="51"/>
      <c r="N41" s="51"/>
      <c r="O41" s="52"/>
    </row>
  </sheetData>
  <sortState ref="B4:D30">
    <sortCondition descending="1" ref="D4:D30"/>
  </sortState>
  <mergeCells count="6">
    <mergeCell ref="F41:O41"/>
    <mergeCell ref="B1:D1"/>
    <mergeCell ref="F1:G1"/>
    <mergeCell ref="I1:K1"/>
    <mergeCell ref="M1:O1"/>
    <mergeCell ref="F39:O39"/>
  </mergeCells>
  <printOptions horizontalCentered="1" verticalCentered="1" gridLines="1"/>
  <pageMargins left="0.39370078740157483" right="0.39370078740157483" top="0.39370078740157483" bottom="0.39370078740157483" header="0.19685039370078741" footer="0.19685039370078741"/>
  <pageSetup paperSize="9" orientation="landscape" r:id="rId1"/>
  <headerFooter alignWithMargins="0">
    <oddHeader>&amp;C&amp;A</oddHeader>
    <oddFooter>&amp;L&amp;F&amp;C&amp;P / &amp;N&amp;R&amp;D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tabSelected="1" workbookViewId="0">
      <selection activeCell="E6" sqref="E6"/>
    </sheetView>
  </sheetViews>
  <sheetFormatPr baseColWidth="10" defaultColWidth="11.44140625" defaultRowHeight="13.2" x14ac:dyDescent="0.25"/>
  <cols>
    <col min="2" max="2" width="21.44140625" customWidth="1"/>
    <col min="3" max="3" width="27" customWidth="1"/>
  </cols>
  <sheetData>
    <row r="2" spans="2:10" x14ac:dyDescent="0.25">
      <c r="C2" s="28" t="s">
        <v>83</v>
      </c>
    </row>
    <row r="3" spans="2:10" ht="13.8" thickBot="1" x14ac:dyDescent="0.3"/>
    <row r="4" spans="2:10" ht="31.5" customHeight="1" thickBot="1" x14ac:dyDescent="0.3">
      <c r="B4" s="29" t="s">
        <v>84</v>
      </c>
      <c r="C4" s="49">
        <f>English!F34</f>
        <v>172547</v>
      </c>
    </row>
    <row r="6" spans="2:10" ht="13.8" thickBot="1" x14ac:dyDescent="0.3"/>
    <row r="7" spans="2:10" ht="27" thickBot="1" x14ac:dyDescent="0.3">
      <c r="B7" s="29" t="s">
        <v>85</v>
      </c>
      <c r="C7" s="30" t="s">
        <v>109</v>
      </c>
    </row>
    <row r="9" spans="2:10" ht="13.8" thickBot="1" x14ac:dyDescent="0.3"/>
    <row r="10" spans="2:10" ht="27" thickBot="1" x14ac:dyDescent="0.3">
      <c r="B10" s="29" t="s">
        <v>86</v>
      </c>
      <c r="C10" s="30" t="s">
        <v>108</v>
      </c>
    </row>
    <row r="13" spans="2:10" ht="13.8" thickBot="1" x14ac:dyDescent="0.3"/>
    <row r="14" spans="2:10" ht="45.75" customHeight="1" x14ac:dyDescent="0.25">
      <c r="B14" s="31" t="s">
        <v>87</v>
      </c>
      <c r="C14" s="55" t="s">
        <v>110</v>
      </c>
      <c r="D14" s="56"/>
      <c r="E14" s="56"/>
      <c r="F14" s="56"/>
      <c r="G14" s="56"/>
      <c r="H14" s="56"/>
      <c r="I14" s="56"/>
      <c r="J14" s="57"/>
    </row>
    <row r="15" spans="2:10" x14ac:dyDescent="0.25">
      <c r="C15" s="58"/>
      <c r="D15" s="59"/>
      <c r="E15" s="59"/>
      <c r="F15" s="59"/>
      <c r="G15" s="59"/>
      <c r="H15" s="59"/>
      <c r="I15" s="59"/>
      <c r="J15" s="60"/>
    </row>
    <row r="16" spans="2:10" x14ac:dyDescent="0.25">
      <c r="C16" s="58"/>
      <c r="D16" s="59"/>
      <c r="E16" s="59"/>
      <c r="F16" s="59"/>
      <c r="G16" s="59"/>
      <c r="H16" s="59"/>
      <c r="I16" s="59"/>
      <c r="J16" s="60"/>
    </row>
    <row r="17" spans="3:10" x14ac:dyDescent="0.25">
      <c r="C17" s="58"/>
      <c r="D17" s="59"/>
      <c r="E17" s="59"/>
      <c r="F17" s="59"/>
      <c r="G17" s="59"/>
      <c r="H17" s="59"/>
      <c r="I17" s="59"/>
      <c r="J17" s="60"/>
    </row>
    <row r="18" spans="3:10" x14ac:dyDescent="0.25">
      <c r="C18" s="58"/>
      <c r="D18" s="59"/>
      <c r="E18" s="59"/>
      <c r="F18" s="59"/>
      <c r="G18" s="59"/>
      <c r="H18" s="59"/>
      <c r="I18" s="59"/>
      <c r="J18" s="60"/>
    </row>
    <row r="19" spans="3:10" x14ac:dyDescent="0.25">
      <c r="C19" s="58"/>
      <c r="D19" s="59"/>
      <c r="E19" s="59"/>
      <c r="F19" s="59"/>
      <c r="G19" s="59"/>
      <c r="H19" s="59"/>
      <c r="I19" s="59"/>
      <c r="J19" s="60"/>
    </row>
    <row r="20" spans="3:10" x14ac:dyDescent="0.25">
      <c r="C20" s="58"/>
      <c r="D20" s="59"/>
      <c r="E20" s="59"/>
      <c r="F20" s="59"/>
      <c r="G20" s="59"/>
      <c r="H20" s="59"/>
      <c r="I20" s="59"/>
      <c r="J20" s="60"/>
    </row>
    <row r="21" spans="3:10" ht="13.8" thickBot="1" x14ac:dyDescent="0.3">
      <c r="C21" s="61"/>
      <c r="D21" s="62"/>
      <c r="E21" s="62"/>
      <c r="F21" s="62"/>
      <c r="G21" s="62"/>
      <c r="H21" s="62"/>
      <c r="I21" s="62"/>
      <c r="J21" s="63"/>
    </row>
  </sheetData>
  <mergeCells count="1">
    <mergeCell ref="C14:J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2"/>
  <sheetViews>
    <sheetView zoomScale="40" zoomScaleNormal="40" workbookViewId="0">
      <selection activeCell="P13" sqref="P13"/>
    </sheetView>
  </sheetViews>
  <sheetFormatPr baseColWidth="10" defaultColWidth="11.44140625" defaultRowHeight="13.2" x14ac:dyDescent="0.25"/>
  <cols>
    <col min="2" max="2" width="16.88671875" bestFit="1" customWidth="1"/>
    <col min="3" max="3" width="21.5546875" bestFit="1" customWidth="1"/>
  </cols>
  <sheetData>
    <row r="1" spans="1:3" ht="22.8" x14ac:dyDescent="0.25">
      <c r="A1" s="64" t="s">
        <v>0</v>
      </c>
      <c r="B1" s="64"/>
      <c r="C1" s="64"/>
    </row>
    <row r="2" spans="1:3" ht="22.8" x14ac:dyDescent="0.4">
      <c r="A2" s="36"/>
      <c r="B2" s="37" t="s">
        <v>4</v>
      </c>
      <c r="C2" s="37" t="s">
        <v>5</v>
      </c>
    </row>
    <row r="3" spans="1:3" ht="27.6" x14ac:dyDescent="0.6">
      <c r="A3" s="38" t="s">
        <v>4</v>
      </c>
      <c r="B3" s="39" t="s">
        <v>11</v>
      </c>
      <c r="C3" s="39" t="s">
        <v>88</v>
      </c>
    </row>
    <row r="4" spans="1:3" ht="22.8" x14ac:dyDescent="0.4">
      <c r="A4" s="36" t="s">
        <v>18</v>
      </c>
      <c r="B4" s="36">
        <v>27074</v>
      </c>
      <c r="C4" s="36">
        <v>0.15690798</v>
      </c>
    </row>
    <row r="5" spans="1:3" ht="22.8" x14ac:dyDescent="0.4">
      <c r="A5" s="36" t="s">
        <v>20</v>
      </c>
      <c r="B5" s="36">
        <v>18085</v>
      </c>
      <c r="C5" s="36">
        <v>0.10481202000000001</v>
      </c>
    </row>
    <row r="6" spans="1:3" ht="22.8" x14ac:dyDescent="0.4">
      <c r="A6" s="36" t="s">
        <v>22</v>
      </c>
      <c r="B6" s="36">
        <v>13078</v>
      </c>
      <c r="C6" s="36">
        <v>7.5793840000000001E-2</v>
      </c>
    </row>
    <row r="7" spans="1:3" ht="22.8" x14ac:dyDescent="0.4">
      <c r="A7" s="36" t="s">
        <v>24</v>
      </c>
      <c r="B7" s="36">
        <v>11250</v>
      </c>
      <c r="C7" s="36">
        <v>6.5199629999999995E-2</v>
      </c>
    </row>
    <row r="8" spans="1:3" ht="22.8" x14ac:dyDescent="0.4">
      <c r="A8" s="36" t="s">
        <v>26</v>
      </c>
      <c r="B8" s="36">
        <v>11133</v>
      </c>
      <c r="C8" s="36">
        <v>6.4521549999999997E-2</v>
      </c>
    </row>
    <row r="9" spans="1:3" ht="22.8" x14ac:dyDescent="0.4">
      <c r="A9" s="36" t="s">
        <v>28</v>
      </c>
      <c r="B9" s="36">
        <v>10764</v>
      </c>
      <c r="C9" s="36">
        <v>6.2383003999999999E-2</v>
      </c>
    </row>
    <row r="10" spans="1:3" ht="22.8" x14ac:dyDescent="0.4">
      <c r="A10" s="36" t="s">
        <v>30</v>
      </c>
      <c r="B10" s="36">
        <v>10381</v>
      </c>
      <c r="C10" s="36">
        <v>6.0163319999999999E-2</v>
      </c>
    </row>
    <row r="11" spans="1:3" ht="22.8" x14ac:dyDescent="0.4">
      <c r="A11" s="36" t="s">
        <v>32</v>
      </c>
      <c r="B11" s="36">
        <v>9873</v>
      </c>
      <c r="C11" s="36">
        <v>5.7219192000000002E-2</v>
      </c>
    </row>
    <row r="12" spans="1:3" ht="22.8" x14ac:dyDescent="0.4">
      <c r="A12" s="36" t="s">
        <v>34</v>
      </c>
      <c r="B12" s="36">
        <v>8699</v>
      </c>
      <c r="C12" s="36">
        <v>5.0415248000000003E-2</v>
      </c>
    </row>
    <row r="13" spans="1:3" ht="22.8" x14ac:dyDescent="0.4">
      <c r="A13" s="36" t="s">
        <v>36</v>
      </c>
      <c r="B13" s="36">
        <v>6331</v>
      </c>
      <c r="C13" s="36">
        <v>3.6691452999999999E-2</v>
      </c>
    </row>
    <row r="14" spans="1:3" ht="22.8" x14ac:dyDescent="0.4">
      <c r="A14" s="36" t="s">
        <v>38</v>
      </c>
      <c r="B14" s="36">
        <v>6053</v>
      </c>
      <c r="C14" s="36">
        <v>3.5080300000000002E-2</v>
      </c>
    </row>
    <row r="15" spans="1:3" ht="22.8" x14ac:dyDescent="0.4">
      <c r="A15" s="36" t="s">
        <v>40</v>
      </c>
      <c r="B15" s="36">
        <v>5254</v>
      </c>
      <c r="C15" s="36">
        <v>3.0449674999999999E-2</v>
      </c>
    </row>
    <row r="16" spans="1:3" ht="22.8" x14ac:dyDescent="0.4">
      <c r="A16" s="36" t="s">
        <v>42</v>
      </c>
      <c r="B16" s="36">
        <v>5146</v>
      </c>
      <c r="C16" s="36">
        <v>2.9823757999999999E-2</v>
      </c>
    </row>
    <row r="17" spans="1:3" ht="22.8" x14ac:dyDescent="0.4">
      <c r="A17" s="36" t="s">
        <v>44</v>
      </c>
      <c r="B17" s="36">
        <v>4823</v>
      </c>
      <c r="C17" s="36">
        <v>2.7951805E-2</v>
      </c>
    </row>
    <row r="18" spans="1:3" ht="22.8" x14ac:dyDescent="0.4">
      <c r="A18" s="36" t="s">
        <v>46</v>
      </c>
      <c r="B18" s="36">
        <v>3593</v>
      </c>
      <c r="C18" s="36">
        <v>2.0823311000000001E-2</v>
      </c>
    </row>
    <row r="19" spans="1:3" ht="22.8" x14ac:dyDescent="0.4">
      <c r="A19" s="36" t="s">
        <v>48</v>
      </c>
      <c r="B19" s="36">
        <v>3539</v>
      </c>
      <c r="C19" s="36">
        <v>2.0510352999999999E-2</v>
      </c>
    </row>
    <row r="20" spans="1:3" ht="22.8" x14ac:dyDescent="0.4">
      <c r="A20" s="36" t="s">
        <v>50</v>
      </c>
      <c r="B20" s="36">
        <v>2915</v>
      </c>
      <c r="C20" s="36">
        <v>1.6893946999999999E-2</v>
      </c>
    </row>
    <row r="21" spans="1:3" ht="22.8" x14ac:dyDescent="0.4">
      <c r="A21" s="36" t="s">
        <v>52</v>
      </c>
      <c r="B21" s="36">
        <v>2603</v>
      </c>
      <c r="C21" s="36">
        <v>1.5085744999999999E-2</v>
      </c>
    </row>
    <row r="22" spans="1:3" ht="22.8" x14ac:dyDescent="0.4">
      <c r="A22" s="36" t="s">
        <v>54</v>
      </c>
      <c r="B22" s="36">
        <v>2562</v>
      </c>
      <c r="C22" s="36">
        <v>1.4848128E-2</v>
      </c>
    </row>
    <row r="23" spans="1:3" ht="22.8" x14ac:dyDescent="0.4">
      <c r="A23" s="36" t="s">
        <v>56</v>
      </c>
      <c r="B23" s="36">
        <v>2062</v>
      </c>
      <c r="C23" s="36">
        <v>1.1950367E-2</v>
      </c>
    </row>
    <row r="24" spans="1:3" ht="22.8" x14ac:dyDescent="0.4">
      <c r="A24" s="36" t="s">
        <v>58</v>
      </c>
      <c r="B24" s="36">
        <v>2031</v>
      </c>
      <c r="C24" s="36">
        <v>1.1770706000000001E-2</v>
      </c>
    </row>
    <row r="25" spans="1:3" ht="22.8" x14ac:dyDescent="0.4">
      <c r="A25" s="36" t="s">
        <v>60</v>
      </c>
      <c r="B25" s="36">
        <v>1988</v>
      </c>
      <c r="C25" s="36">
        <v>1.1521498999999999E-2</v>
      </c>
    </row>
    <row r="26" spans="1:3" ht="22.8" x14ac:dyDescent="0.4">
      <c r="A26" s="36" t="s">
        <v>62</v>
      </c>
      <c r="B26" s="36">
        <v>1240</v>
      </c>
      <c r="C26" s="36">
        <v>7.1864477000000001E-3</v>
      </c>
    </row>
    <row r="27" spans="1:3" ht="22.8" x14ac:dyDescent="0.4">
      <c r="A27" s="36" t="s">
        <v>64</v>
      </c>
      <c r="B27" s="36">
        <v>810</v>
      </c>
      <c r="C27" s="36">
        <v>4.6943732999999996E-3</v>
      </c>
    </row>
    <row r="28" spans="1:3" ht="22.8" x14ac:dyDescent="0.4">
      <c r="A28" s="36" t="s">
        <v>66</v>
      </c>
      <c r="B28" s="36">
        <v>574</v>
      </c>
      <c r="C28" s="36">
        <v>3.3266298000000001E-3</v>
      </c>
    </row>
    <row r="29" spans="1:3" ht="22.8" x14ac:dyDescent="0.4">
      <c r="A29" s="36" t="s">
        <v>68</v>
      </c>
      <c r="B29" s="36">
        <v>385</v>
      </c>
      <c r="C29" s="36">
        <v>2.2312761E-3</v>
      </c>
    </row>
    <row r="30" spans="1:3" ht="23.4" thickBot="1" x14ac:dyDescent="0.45">
      <c r="A30" s="36" t="s">
        <v>70</v>
      </c>
      <c r="B30" s="36">
        <v>301</v>
      </c>
      <c r="C30" s="36">
        <v>1.7444523E-3</v>
      </c>
    </row>
    <row r="31" spans="1:3" ht="22.8" x14ac:dyDescent="0.4">
      <c r="A31" s="36"/>
      <c r="B31" s="40">
        <f>SUM(B4:B30)</f>
        <v>172547</v>
      </c>
      <c r="C31" s="41">
        <f>SUM(C4:C30)</f>
        <v>1.0000000102</v>
      </c>
    </row>
    <row r="32" spans="1:3" ht="23.4" thickBot="1" x14ac:dyDescent="0.45">
      <c r="A32" s="36"/>
      <c r="B32" s="42" t="s">
        <v>71</v>
      </c>
      <c r="C32" s="36"/>
    </row>
  </sheetData>
  <mergeCells count="1">
    <mergeCell ref="A1:C1"/>
  </mergeCells>
  <pageMargins left="0.7" right="0.7" top="0.75" bottom="0.75" header="0.3" footer="0.3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English</vt:lpstr>
      <vt:lpstr>French</vt:lpstr>
      <vt:lpstr>German</vt:lpstr>
      <vt:lpstr>question 2.5</vt:lpstr>
      <vt:lpstr>Feuil1</vt:lpstr>
    </vt:vector>
  </TitlesOfParts>
  <Manager/>
  <Company>Fribourg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TINF TP12</dc:title>
  <dc:subject>Source Coding</dc:subject>
  <dc:creator>Rudolf Scheurer</dc:creator>
  <cp:keywords/>
  <dc:description/>
  <cp:lastModifiedBy>Luc</cp:lastModifiedBy>
  <cp:revision/>
  <dcterms:created xsi:type="dcterms:W3CDTF">2018-12-20T10:09:03Z</dcterms:created>
  <dcterms:modified xsi:type="dcterms:W3CDTF">2018-12-20T15:50:16Z</dcterms:modified>
  <cp:category/>
  <cp:contentStatus/>
</cp:coreProperties>
</file>